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600" windowHeight="6405"/>
  </bookViews>
  <sheets>
    <sheet name="Base_2" sheetId="2" r:id="rId1"/>
    <sheet name="Hoja3" sheetId="3" r:id="rId2"/>
  </sheets>
  <definedNames>
    <definedName name="_xlnm.Print_Area" localSheetId="0">Base_2!$B$1:$Q$137</definedName>
    <definedName name="_xlnm.Print_Titles" localSheetId="0">Base_2!$1:$10</definedName>
  </definedNames>
  <calcPr calcId="144525"/>
</workbook>
</file>

<file path=xl/calcChain.xml><?xml version="1.0" encoding="utf-8"?>
<calcChain xmlns="http://schemas.openxmlformats.org/spreadsheetml/2006/main">
  <c r="O78" i="2" l="1"/>
  <c r="N78" i="2"/>
  <c r="M78" i="2"/>
  <c r="O77" i="2"/>
  <c r="N77" i="2"/>
  <c r="M77" i="2"/>
  <c r="O75" i="2"/>
  <c r="N75" i="2"/>
  <c r="M75" i="2"/>
  <c r="O70" i="2"/>
  <c r="N70" i="2"/>
  <c r="M70" i="2"/>
  <c r="O69" i="2"/>
  <c r="N69" i="2"/>
  <c r="M69" i="2"/>
  <c r="O68" i="2"/>
  <c r="N68" i="2"/>
  <c r="M68" i="2"/>
  <c r="O67" i="2"/>
  <c r="N67" i="2"/>
  <c r="M67" i="2"/>
  <c r="O66" i="2"/>
  <c r="N66" i="2"/>
  <c r="M66" i="2"/>
  <c r="P95" i="2" l="1"/>
  <c r="P60" i="2"/>
  <c r="P11" i="2"/>
  <c r="P7" i="2" l="1"/>
  <c r="O76" i="2"/>
  <c r="N76" i="2"/>
  <c r="M76" i="2"/>
  <c r="R63" i="2"/>
  <c r="O74" i="2"/>
  <c r="N74" i="2"/>
  <c r="M74" i="2"/>
</calcChain>
</file>

<file path=xl/sharedStrings.xml><?xml version="1.0" encoding="utf-8"?>
<sst xmlns="http://schemas.openxmlformats.org/spreadsheetml/2006/main" count="209" uniqueCount="152">
  <si>
    <t>Propuesta Técnica</t>
  </si>
  <si>
    <t>Superintendente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</si>
  <si>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</si>
  <si>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</si>
  <si>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</si>
  <si>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</si>
  <si>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</si>
  <si>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</si>
  <si>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</si>
  <si>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</si>
  <si>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</si>
  <si>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</si>
  <si>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</si>
  <si>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</si>
  <si>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>Director de obra</t>
  </si>
  <si>
    <t>Personal de residencia de Construcción</t>
  </si>
  <si>
    <t>Personal para obras inducidas</t>
  </si>
  <si>
    <t>Cant.</t>
  </si>
  <si>
    <t>Profesión</t>
  </si>
  <si>
    <t>Capacidad de los recursos económica y de equipamiento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</si>
  <si>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</si>
  <si>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</si>
  <si>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</si>
  <si>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</si>
  <si>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</si>
  <si>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</si>
  <si>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</si>
  <si>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</si>
  <si>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</si>
  <si>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</si>
  <si>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</si>
  <si>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</si>
  <si>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</si>
  <si>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</si>
  <si>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</si>
  <si>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</si>
  <si>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</si>
  <si>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</si>
  <si>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</si>
  <si>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</si>
  <si>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</si>
  <si>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</si>
  <si>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</si>
  <si>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</si>
  <si>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pormenorizada de la metodología todos puntos indicados en los TdeR:</t>
  </si>
  <si>
    <t>A.3b)</t>
  </si>
  <si>
    <t>Resultado de la evaluación de A.3b:</t>
  </si>
  <si>
    <t>Programa de Trabajo</t>
  </si>
  <si>
    <t>Organigrama detallado</t>
  </si>
  <si>
    <t>Descripción de materiales, equipo y maquinaria</t>
  </si>
  <si>
    <t>Sistema de aseguramiento de calidad, control y vigilancia</t>
  </si>
  <si>
    <t>A.4)</t>
  </si>
  <si>
    <t>Organigrama</t>
  </si>
  <si>
    <t>Listado de material, equipos y maquinaria</t>
  </si>
  <si>
    <t>Procesos de control, calidad y vigilancia</t>
  </si>
  <si>
    <t>Capacidad de los recursos económicos</t>
  </si>
  <si>
    <t>AC/PC &gt; 1.1 unidades</t>
  </si>
  <si>
    <t>AT/PT &gt; 2.0 unidades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</si>
  <si>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</si>
  <si>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</si>
  <si>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</si>
  <si>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</si>
  <si>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</si>
  <si>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</si>
  <si>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</si>
  <si>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</si>
  <si>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Corresponsable en estructuras (CenE)</t>
  </si>
  <si>
    <t>Materiales y maquinaria (mayor al 40% de los montos correspondientes a este rubro)</t>
  </si>
  <si>
    <t>Mano de obra especializada (mayor al 70% de los montos correspondientes a este rubro)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</si>
  <si>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A ACREDITAR POR EL LICITANTE AL MENOS
UNO DE LOS MIEMBROS DEL CONSORCIO.</t>
    </r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</si>
  <si>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</si>
  <si>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</si>
  <si>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</si>
  <si>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</si>
  <si>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</si>
  <si>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</si>
  <si>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Ingeniero civil, arquitecto o profesionista a alguna de las áreas afines a la ingeniería civil</t>
  </si>
  <si>
    <t>Menos de 5 discapacitados</t>
  </si>
  <si>
    <t>Mas de 5 discapacitados</t>
  </si>
  <si>
    <t>Menor al porcentaje solicitado</t>
  </si>
  <si>
    <t>Mayor al porcentaje solicitado</t>
  </si>
  <si>
    <t>A.1</t>
  </si>
  <si>
    <t>A.1a</t>
  </si>
  <si>
    <t>Metodología (procedimientos a seguir)</t>
  </si>
  <si>
    <t>Materiales, maquinaria, equipo de instalación permanente, mano de obra</t>
  </si>
  <si>
    <t>Resultado de la evaluación de A.1b:</t>
  </si>
  <si>
    <t>Programa de asignación de recursos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</si>
  <si>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</si>
  <si>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</si>
  <si>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</si>
  <si>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</si>
  <si>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</si>
  <si>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</si>
  <si>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</si>
  <si>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</si>
  <si>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</si>
  <si>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</si>
  <si>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</si>
  <si>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</si>
  <si>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</si>
  <si>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Experiencia en obras de la misma naturaleza</t>
  </si>
  <si>
    <t>Competencia, habilidad y escolaridad</t>
  </si>
  <si>
    <t>Capacidad en la resolución de problemáticas en obra</t>
  </si>
  <si>
    <t>A.2c)</t>
  </si>
  <si>
    <t>A.2d)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</si>
  <si>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</si>
  <si>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</si>
  <si>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</si>
  <si>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</si>
  <si>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</si>
  <si>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</si>
  <si>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</si>
  <si>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Número de contratos y certificaciones presentadas</t>
  </si>
  <si>
    <t>Resultado de la evaluación de A.4:</t>
  </si>
  <si>
    <t>Contratos de la licitante de obras iguales o similares a esta en los últimos 10 años (mayores a 1.5mil millones de pesos):</t>
  </si>
  <si>
    <t>A.5)</t>
  </si>
  <si>
    <t>Resultado de la evaluación A.3:</t>
  </si>
  <si>
    <t>Resultado de la evaluación de A.5:</t>
  </si>
  <si>
    <t>Mas de 5 MIPYMES involucradas</t>
  </si>
  <si>
    <t>Menos de 5 MIPYMES involucradas</t>
  </si>
  <si>
    <t>Areas con las características, complejidad y magnitud específicas a considerar</t>
  </si>
  <si>
    <t>Cumplimiento de contratos mayores a 1,500 millones de pesos</t>
  </si>
  <si>
    <t>Capital neto de trabajo (AC-PC) superior al 20% de la oferta económica</t>
  </si>
  <si>
    <t>Ingeniero civil, arquitecto, ingeniero industrial, ingeniero mecánico, ingeniero electromecánico, ingeniero en sistemas o profesionista en las áreas afines a la ingeniería civil; acreditaciones y registros actualizados</t>
  </si>
  <si>
    <t>Personal</t>
  </si>
  <si>
    <t>Descripción de la metodología la fabricación, construcción, y montaje de las estructuras y dobelas prefabricadas</t>
  </si>
  <si>
    <t>Descripción de la metodología para construir el sistema de ventilación</t>
  </si>
  <si>
    <t>Descripción de la metodología para construir los túneles de interconexión para evacuación</t>
  </si>
  <si>
    <t>Descripción de la metodología para fabricación, suministro y colocación del Señalamiento en túnel</t>
  </si>
  <si>
    <t>Descripción de la metodología para la construcción de los espacios necesarios en túnel</t>
  </si>
  <si>
    <t xml:space="preserve">Descripción de la metodología para fabricación, suministro y colocación del equipamiento de sujeción </t>
  </si>
  <si>
    <t>Programa de trabajo detallado, por tramo de túnel</t>
  </si>
  <si>
    <t>Ingeniero civil, ingeniero industrial, arquitecto o profesionista titulado en las áreas administrativas y contables</t>
  </si>
  <si>
    <t>Ingeniero civil, geólogo, arquitecto o profesionista en las áreas afines a la ingeniería civil</t>
  </si>
  <si>
    <t>Corresponsable en instalaciones subterraneas</t>
  </si>
  <si>
    <t>Personal Control integral de la calidad en obras de túneles</t>
  </si>
  <si>
    <t>Personal Certificación de calidad en túneles</t>
  </si>
  <si>
    <t>Personal encargado para la Dirección y coordinación de sistemas ferroviarios y electromecánicos (interfases subsistemas)</t>
  </si>
  <si>
    <t>Jefe de frente y Responsable de Interfases de obra civil de los tramos 1 y 3</t>
  </si>
  <si>
    <t>Descripción de la metodología para la construcción y adecuación de vialidades de servicio (provisionales y de servicio)</t>
  </si>
  <si>
    <t>Ingeniero industrial, ingeniero electromecánico, ingeniero mecánico, ingeniero civil, ingeniero de sistemas, administrador o profesionista a las áreas afines a sistemas, eléctrico o mecánico</t>
  </si>
  <si>
    <t>Licitación Pública Nacional N° PO-009000988-N17-2014</t>
  </si>
  <si>
    <t>Experiencia del licitante en obras iguales o similares en los últimos 10 años (mayores a 1,500 millones de pesos)</t>
  </si>
  <si>
    <t xml:space="preserve">Especialidad del licitante </t>
  </si>
  <si>
    <t>Construcción de obras similares.</t>
  </si>
  <si>
    <t>Experiencia y especialidad del licitante en obras similares</t>
  </si>
  <si>
    <t>Descripción de la metodología para seguir al pie de la letra el Proyecto ejecutivo para la construcción del túnel ferroviario</t>
  </si>
  <si>
    <t>Programa de asignación de insumos a lo largo de la obra</t>
  </si>
  <si>
    <t>Se asignarán los 3 puntos a la empresa que presente mayor número de actas de entrega recepción, finiquitos o documentos con los cuales pueda acreditar que ha ejecutado obras  con las características, complejidad y magnitud específicas y en condiciones similares a las señaladas en la convocatoria. A partir de este puntaje, se efectuará un reparto proporcional de puntuación entre el resto de los participantes, en razón del número de contratos o documentos presentados respecto a las especialidades señaladas.</t>
  </si>
  <si>
    <t>Se asignarán los 7 puntos a la empresa que presente mayor número de contratos o documentos con los cuales pueda acreditar que ha ejecutado obras con las características, complejidad y magnitud específicas y en condiciones similares a las señaladas en la convocatoria. A partir de este monto asignado, se efectuará un reparto proporcional de puntuación entre el resto de los participantes, en razón del número de contratos o documentos presentados respecto a las especialidades señaladas.</t>
  </si>
  <si>
    <t>Se asignarán los 6 puntos a la empresa que presente mayor número de años en contratos  o documentos con los cuales pueda acreditar que ha ejecutado obras con las características, complejidad y magnitud específicas y en condiciones similares a las señaladas en la convocatoria. A partir de estos puntos asignados, se efectuará un reparto proporcional de puntuación entre el resto de los participantes, en razón del número de contratos o documentos presentados respecto a las especialidades señaladas.</t>
  </si>
  <si>
    <t xml:space="preserve">Se otorgarán 6 puntos, cuando el licitante cumpla con los criterios contenidos en los tres incisos a, b, y c.
Se otorgará 3 puntos cuando el licitante cumpla con el criterio del inciso a y cualquiera de los previstos en los incisos b y c.
0 puntos, si el licitante no cumple con el criterio del inciso 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</si>
</sst>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/>
    <xf numFmtId="0" fontId="0" fillId="0" borderId="16" xfId="0" applyBorder="1" applyAlignment="1"/>
    <xf numFmtId="0" fontId="0" fillId="0" borderId="16" xfId="0" applyBorder="1"/>
    <xf numFmtId="0" fontId="0" fillId="0" borderId="0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/>
    <xf numFmtId="0" fontId="0" fillId="2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2" borderId="14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wrapText="1"/>
    </xf>
    <xf numFmtId="1" fontId="6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3" xfId="0" applyBorder="1" applyAlignment="1"/>
    <xf numFmtId="1" fontId="6" fillId="2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164" fontId="7" fillId="2" borderId="6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Border="1" applyAlignment="1"/>
    <xf numFmtId="164" fontId="7" fillId="2" borderId="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/>
    <xf numFmtId="164" fontId="7" fillId="3" borderId="0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3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/>
    <xf numFmtId="0" fontId="16" fillId="0" borderId="6" xfId="0" applyFont="1" applyBorder="1"/>
    <xf numFmtId="0" fontId="0" fillId="3" borderId="0" xfId="0" applyFill="1"/>
    <xf numFmtId="164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2" borderId="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6" fillId="0" borderId="14" xfId="0" applyFont="1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0" fillId="0" borderId="0" xfId="0" applyNumberFormat="1"/>
    <xf numFmtId="2" fontId="0" fillId="0" borderId="0" xfId="0" applyNumberFormat="1" applyAlignment="1"/>
    <xf numFmtId="165" fontId="0" fillId="0" borderId="0" xfId="0" applyNumberFormat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tabSelected="1" view="pageBreakPreview" topLeftCell="A79" zoomScale="60" zoomScaleNormal="115" workbookViewId="0">
      <selection activeCell="V87" sqref="V87"/>
    </sheetView>
  </sheetViews>
  <sheetFormatPr baseColWidth="10" defaultColWidth="11.42578125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45" customWidth="1"/>
    <col min="17" max="17" width="10" style="25" customWidth="1"/>
  </cols>
  <sheetData>
    <row r="1" spans="1:19" x14ac:dyDescent="0.25">
      <c r="B1" t="s">
        <v>141</v>
      </c>
    </row>
    <row r="2" spans="1:19" ht="6.6" customHeight="1" x14ac:dyDescent="0.3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9"/>
      <c r="Q2" s="130"/>
    </row>
    <row r="3" spans="1:19" ht="47.45" customHeight="1" x14ac:dyDescent="0.35">
      <c r="B3" s="179" t="s">
        <v>69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9" ht="16.5" customHeight="1" thickBot="1" x14ac:dyDescent="0.35">
      <c r="B4" s="1"/>
      <c r="C4" s="1"/>
      <c r="D4" s="1"/>
      <c r="E4" s="1"/>
      <c r="F4" s="1"/>
      <c r="G4" s="1"/>
      <c r="H4" s="1"/>
      <c r="I4" s="80"/>
      <c r="J4" s="80"/>
      <c r="K4" s="1"/>
      <c r="L4" s="1"/>
      <c r="M4" s="1"/>
      <c r="N4" s="1"/>
      <c r="O4" s="1"/>
      <c r="P4" s="46"/>
    </row>
    <row r="5" spans="1:19" ht="25.9" x14ac:dyDescent="0.3">
      <c r="B5" s="194" t="s">
        <v>2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6"/>
    </row>
    <row r="6" spans="1:19" ht="15.75" customHeight="1" x14ac:dyDescent="0.25">
      <c r="B6" s="200" t="s">
        <v>4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2"/>
    </row>
    <row r="7" spans="1:19" ht="22.5" customHeight="1" x14ac:dyDescent="0.35">
      <c r="B7" s="101" t="s">
        <v>3</v>
      </c>
      <c r="C7" s="164" t="s">
        <v>0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5"/>
      <c r="P7" s="102">
        <f>P11+P60+P95+P124+P133</f>
        <v>50</v>
      </c>
      <c r="Q7" s="103" t="s">
        <v>12</v>
      </c>
    </row>
    <row r="8" spans="1:19" ht="7.5" customHeight="1" x14ac:dyDescent="0.3">
      <c r="A8" s="2"/>
      <c r="B8" s="2"/>
    </row>
    <row r="9" spans="1:19" ht="30.75" customHeight="1" x14ac:dyDescent="0.25">
      <c r="A9" s="2"/>
      <c r="B9" s="186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63"/>
      <c r="N9" s="63"/>
      <c r="O9" s="64"/>
      <c r="P9" s="180" t="s">
        <v>20</v>
      </c>
      <c r="Q9" s="181"/>
    </row>
    <row r="10" spans="1:19" ht="5.25" customHeight="1" x14ac:dyDescent="0.3">
      <c r="A10" s="2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8"/>
      <c r="P10" s="46"/>
      <c r="Q10" s="28"/>
    </row>
    <row r="11" spans="1:19" ht="27" customHeight="1" x14ac:dyDescent="0.3">
      <c r="B11" s="117" t="s">
        <v>81</v>
      </c>
      <c r="C11" s="131" t="s">
        <v>35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65"/>
      <c r="P11" s="56">
        <f>P14+P33+P39+P44+P49+P54</f>
        <v>15</v>
      </c>
      <c r="Q11" s="55" t="s">
        <v>27</v>
      </c>
    </row>
    <row r="12" spans="1:19" ht="21" customHeight="1" x14ac:dyDescent="0.35">
      <c r="B12" s="39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65"/>
      <c r="P12" s="47"/>
      <c r="Q12" s="54" t="s">
        <v>28</v>
      </c>
      <c r="S12" s="138"/>
    </row>
    <row r="13" spans="1:19" s="4" customFormat="1" ht="7.5" customHeight="1" x14ac:dyDescent="0.3">
      <c r="A13" s="3"/>
      <c r="B13" s="68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/>
      <c r="Q13" s="27"/>
    </row>
    <row r="14" spans="1:19" s="4" customFormat="1" ht="19.5" customHeight="1" x14ac:dyDescent="0.3">
      <c r="A14" s="3"/>
      <c r="B14" s="39" t="s">
        <v>82</v>
      </c>
      <c r="C14" s="58" t="s">
        <v>83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67">
        <v>4</v>
      </c>
      <c r="Q14" s="55" t="s">
        <v>12</v>
      </c>
    </row>
    <row r="15" spans="1:19" s="4" customFormat="1" ht="24" customHeight="1" x14ac:dyDescent="0.3">
      <c r="A15" s="3"/>
      <c r="B15" s="39"/>
      <c r="C15" s="58" t="s">
        <v>26</v>
      </c>
      <c r="D15" s="40"/>
      <c r="E15" s="40"/>
      <c r="F15" s="40"/>
      <c r="G15" s="40"/>
      <c r="H15" s="40"/>
      <c r="I15" s="40"/>
      <c r="J15" s="40"/>
      <c r="K15" s="40"/>
      <c r="L15" s="40"/>
      <c r="M15" s="43"/>
      <c r="N15" s="43"/>
      <c r="O15" s="44"/>
      <c r="P15" s="47"/>
      <c r="Q15" s="54" t="s">
        <v>28</v>
      </c>
    </row>
    <row r="16" spans="1:19" ht="45" x14ac:dyDescent="0.25">
      <c r="B16" s="75"/>
      <c r="C16" s="6"/>
      <c r="D16" s="6"/>
      <c r="E16" s="6"/>
      <c r="F16" s="6"/>
      <c r="G16" s="6"/>
      <c r="H16" s="6"/>
      <c r="I16" s="6"/>
      <c r="J16" s="6"/>
      <c r="K16" s="6"/>
      <c r="L16" s="6"/>
      <c r="M16" s="113" t="s">
        <v>109</v>
      </c>
      <c r="N16" s="113" t="s">
        <v>110</v>
      </c>
      <c r="O16" s="113" t="s">
        <v>111</v>
      </c>
      <c r="P16" s="203" t="s">
        <v>33</v>
      </c>
      <c r="Q16" s="203"/>
    </row>
    <row r="17" spans="2:17" ht="20.25" customHeight="1" x14ac:dyDescent="0.25">
      <c r="B17" s="75"/>
      <c r="C17" s="126"/>
      <c r="D17" s="197" t="s">
        <v>44</v>
      </c>
      <c r="E17" s="198"/>
      <c r="F17" s="198"/>
      <c r="G17" s="198"/>
      <c r="H17" s="198"/>
      <c r="I17" s="198"/>
      <c r="J17" s="198"/>
      <c r="K17" s="198"/>
      <c r="L17" s="199"/>
      <c r="M17" s="20"/>
      <c r="N17" s="20"/>
      <c r="O17" s="21"/>
      <c r="P17" s="72"/>
      <c r="Q17" s="29"/>
    </row>
    <row r="18" spans="2:17" ht="30" customHeight="1" x14ac:dyDescent="0.25">
      <c r="B18" s="19"/>
      <c r="C18" s="21"/>
      <c r="D18" s="156" t="s">
        <v>146</v>
      </c>
      <c r="E18" s="157"/>
      <c r="F18" s="157"/>
      <c r="G18" s="157"/>
      <c r="H18" s="157"/>
      <c r="I18" s="157"/>
      <c r="J18" s="157"/>
      <c r="K18" s="157"/>
      <c r="L18" s="158"/>
      <c r="M18" s="105">
        <v>0.25</v>
      </c>
      <c r="N18" s="85">
        <v>0.25</v>
      </c>
      <c r="O18" s="86">
        <v>0.25</v>
      </c>
      <c r="P18" s="73"/>
      <c r="Q18" s="28"/>
    </row>
    <row r="19" spans="2:17" x14ac:dyDescent="0.25">
      <c r="B19" s="19"/>
      <c r="C19" s="21"/>
      <c r="D19" s="169" t="s">
        <v>38</v>
      </c>
      <c r="E19" s="170"/>
      <c r="F19" s="170"/>
      <c r="G19" s="170"/>
      <c r="H19" s="170"/>
      <c r="I19" s="170"/>
      <c r="J19" s="170"/>
      <c r="K19" s="170"/>
      <c r="L19" s="171"/>
      <c r="M19" s="105">
        <v>0.05</v>
      </c>
      <c r="N19" s="85">
        <v>0.1</v>
      </c>
      <c r="O19" s="86">
        <v>0.1</v>
      </c>
      <c r="P19" s="73"/>
      <c r="Q19" s="28"/>
    </row>
    <row r="20" spans="2:17" ht="36.75" customHeight="1" x14ac:dyDescent="0.25">
      <c r="B20" s="19"/>
      <c r="C20" s="21"/>
      <c r="D20" s="167" t="s">
        <v>125</v>
      </c>
      <c r="E20" s="166"/>
      <c r="F20" s="166"/>
      <c r="G20" s="166"/>
      <c r="H20" s="166"/>
      <c r="I20" s="166"/>
      <c r="J20" s="166"/>
      <c r="K20" s="166"/>
      <c r="L20" s="168"/>
      <c r="M20" s="105">
        <v>0.05</v>
      </c>
      <c r="N20" s="85">
        <v>0.1</v>
      </c>
      <c r="O20" s="86">
        <v>0.1</v>
      </c>
      <c r="P20" s="73"/>
      <c r="Q20" s="28"/>
    </row>
    <row r="21" spans="2:17" ht="31.5" customHeight="1" x14ac:dyDescent="0.25">
      <c r="B21" s="19"/>
      <c r="C21" s="21"/>
      <c r="D21" s="167" t="s">
        <v>39</v>
      </c>
      <c r="E21" s="166"/>
      <c r="F21" s="166"/>
      <c r="G21" s="166"/>
      <c r="H21" s="166"/>
      <c r="I21" s="166"/>
      <c r="J21" s="166"/>
      <c r="K21" s="166"/>
      <c r="L21" s="168"/>
      <c r="M21" s="105">
        <v>0.05</v>
      </c>
      <c r="N21" s="85">
        <v>0.1</v>
      </c>
      <c r="O21" s="86">
        <v>0.1</v>
      </c>
      <c r="P21" s="73"/>
      <c r="Q21" s="28"/>
    </row>
    <row r="22" spans="2:17" x14ac:dyDescent="0.25">
      <c r="B22" s="19"/>
      <c r="C22" s="21"/>
      <c r="D22" s="169" t="s">
        <v>40</v>
      </c>
      <c r="E22" s="170"/>
      <c r="F22" s="170"/>
      <c r="G22" s="170"/>
      <c r="H22" s="170"/>
      <c r="I22" s="170"/>
      <c r="J22" s="170"/>
      <c r="K22" s="170"/>
      <c r="L22" s="171"/>
      <c r="M22" s="105">
        <v>0.05</v>
      </c>
      <c r="N22" s="85">
        <v>0.1</v>
      </c>
      <c r="O22" s="86">
        <v>0.1</v>
      </c>
      <c r="P22" s="73"/>
      <c r="Q22" s="28"/>
    </row>
    <row r="23" spans="2:17" x14ac:dyDescent="0.25">
      <c r="B23" s="19"/>
      <c r="C23" s="21"/>
      <c r="D23" s="169" t="s">
        <v>41</v>
      </c>
      <c r="E23" s="170"/>
      <c r="F23" s="170"/>
      <c r="G23" s="170"/>
      <c r="H23" s="170"/>
      <c r="I23" s="170"/>
      <c r="J23" s="170"/>
      <c r="K23" s="170"/>
      <c r="L23" s="171"/>
      <c r="M23" s="105">
        <v>0.05</v>
      </c>
      <c r="N23" s="85">
        <v>0.1</v>
      </c>
      <c r="O23" s="86">
        <v>0.1</v>
      </c>
      <c r="P23" s="73"/>
      <c r="Q23" s="28"/>
    </row>
    <row r="24" spans="2:17" x14ac:dyDescent="0.25">
      <c r="B24" s="19"/>
      <c r="C24" s="21"/>
      <c r="D24" s="169" t="s">
        <v>126</v>
      </c>
      <c r="E24" s="170"/>
      <c r="F24" s="170"/>
      <c r="G24" s="170"/>
      <c r="H24" s="170"/>
      <c r="I24" s="170"/>
      <c r="J24" s="170"/>
      <c r="K24" s="170"/>
      <c r="L24" s="171"/>
      <c r="M24" s="105">
        <v>0.05</v>
      </c>
      <c r="N24" s="85">
        <v>0.1</v>
      </c>
      <c r="O24" s="86">
        <v>0.1</v>
      </c>
      <c r="P24" s="73"/>
      <c r="Q24" s="28"/>
    </row>
    <row r="25" spans="2:17" x14ac:dyDescent="0.25">
      <c r="B25" s="19"/>
      <c r="C25" s="21"/>
      <c r="D25" s="169" t="s">
        <v>42</v>
      </c>
      <c r="E25" s="170"/>
      <c r="F25" s="170"/>
      <c r="G25" s="170"/>
      <c r="H25" s="170"/>
      <c r="I25" s="170"/>
      <c r="J25" s="170"/>
      <c r="K25" s="170"/>
      <c r="L25" s="171"/>
      <c r="M25" s="105">
        <v>0.05</v>
      </c>
      <c r="N25" s="85">
        <v>0.1</v>
      </c>
      <c r="O25" s="86">
        <v>0.1</v>
      </c>
      <c r="P25" s="73"/>
      <c r="Q25" s="28"/>
    </row>
    <row r="26" spans="2:17" ht="14.45" customHeight="1" x14ac:dyDescent="0.25">
      <c r="B26" s="19"/>
      <c r="C26" s="21"/>
      <c r="D26" s="169" t="s">
        <v>127</v>
      </c>
      <c r="E26" s="170"/>
      <c r="F26" s="170"/>
      <c r="G26" s="170"/>
      <c r="H26" s="170"/>
      <c r="I26" s="170"/>
      <c r="J26" s="170"/>
      <c r="K26" s="170"/>
      <c r="L26" s="171"/>
      <c r="M26" s="105">
        <v>0.05</v>
      </c>
      <c r="N26" s="85">
        <v>0.1</v>
      </c>
      <c r="O26" s="86">
        <v>0.1</v>
      </c>
      <c r="P26" s="73"/>
      <c r="Q26" s="28"/>
    </row>
    <row r="27" spans="2:17" ht="30.75" customHeight="1" x14ac:dyDescent="0.25">
      <c r="B27" s="19"/>
      <c r="C27" s="21"/>
      <c r="D27" s="156" t="s">
        <v>43</v>
      </c>
      <c r="E27" s="157"/>
      <c r="F27" s="157"/>
      <c r="G27" s="157"/>
      <c r="H27" s="157"/>
      <c r="I27" s="157"/>
      <c r="J27" s="157"/>
      <c r="K27" s="157"/>
      <c r="L27" s="158"/>
      <c r="M27" s="105">
        <v>0.05</v>
      </c>
      <c r="N27" s="85">
        <v>0.1</v>
      </c>
      <c r="O27" s="86">
        <v>0.1</v>
      </c>
      <c r="P27" s="73"/>
      <c r="Q27" s="28"/>
    </row>
    <row r="28" spans="2:17" ht="27.75" customHeight="1" x14ac:dyDescent="0.25">
      <c r="B28" s="19"/>
      <c r="C28" s="21"/>
      <c r="D28" s="156" t="s">
        <v>128</v>
      </c>
      <c r="E28" s="157"/>
      <c r="F28" s="157"/>
      <c r="G28" s="157"/>
      <c r="H28" s="157"/>
      <c r="I28" s="157"/>
      <c r="J28" s="157"/>
      <c r="K28" s="157"/>
      <c r="L28" s="158"/>
      <c r="M28" s="105">
        <v>0.05</v>
      </c>
      <c r="N28" s="85">
        <v>0.1</v>
      </c>
      <c r="O28" s="86">
        <v>0.1</v>
      </c>
      <c r="P28" s="73"/>
      <c r="Q28" s="28"/>
    </row>
    <row r="29" spans="2:17" x14ac:dyDescent="0.25">
      <c r="B29" s="19"/>
      <c r="C29" s="21"/>
      <c r="D29" s="169" t="s">
        <v>129</v>
      </c>
      <c r="E29" s="170"/>
      <c r="F29" s="170"/>
      <c r="G29" s="170"/>
      <c r="H29" s="170"/>
      <c r="I29" s="170"/>
      <c r="J29" s="170"/>
      <c r="K29" s="170"/>
      <c r="L29" s="171"/>
      <c r="M29" s="134">
        <v>0.05</v>
      </c>
      <c r="N29" s="85">
        <v>0.1</v>
      </c>
      <c r="O29" s="86">
        <v>0.1</v>
      </c>
      <c r="P29" s="73"/>
      <c r="Q29" s="28"/>
    </row>
    <row r="30" spans="2:17" ht="31.5" customHeight="1" x14ac:dyDescent="0.25">
      <c r="B30" s="19"/>
      <c r="C30" s="21"/>
      <c r="D30" s="156" t="s">
        <v>130</v>
      </c>
      <c r="E30" s="157"/>
      <c r="F30" s="157"/>
      <c r="G30" s="157"/>
      <c r="H30" s="157"/>
      <c r="I30" s="157"/>
      <c r="J30" s="157"/>
      <c r="K30" s="157"/>
      <c r="L30" s="158"/>
      <c r="M30" s="105">
        <v>0.05</v>
      </c>
      <c r="N30" s="85">
        <v>0.1</v>
      </c>
      <c r="O30" s="86">
        <v>0.1</v>
      </c>
      <c r="P30" s="73"/>
      <c r="Q30" s="28"/>
    </row>
    <row r="31" spans="2:17" ht="27.75" customHeight="1" x14ac:dyDescent="0.25">
      <c r="B31" s="22"/>
      <c r="C31" s="24"/>
      <c r="D31" s="159" t="s">
        <v>139</v>
      </c>
      <c r="E31" s="204"/>
      <c r="F31" s="204"/>
      <c r="G31" s="204"/>
      <c r="H31" s="204"/>
      <c r="I31" s="204"/>
      <c r="J31" s="204"/>
      <c r="K31" s="204"/>
      <c r="L31" s="205"/>
      <c r="M31" s="114">
        <v>0.05</v>
      </c>
      <c r="N31" s="122">
        <v>0.1</v>
      </c>
      <c r="O31" s="125">
        <v>0.1</v>
      </c>
      <c r="P31" s="74"/>
      <c r="Q31" s="30"/>
    </row>
    <row r="32" spans="2:17" ht="4.9000000000000004" customHeight="1" x14ac:dyDescent="0.3">
      <c r="B32" s="22"/>
      <c r="C32" s="23"/>
      <c r="D32" s="112"/>
      <c r="E32" s="112"/>
      <c r="F32" s="112"/>
      <c r="G32" s="112"/>
      <c r="H32" s="112"/>
      <c r="I32" s="112"/>
      <c r="J32" s="112"/>
      <c r="K32" s="23"/>
      <c r="L32" s="23"/>
      <c r="M32" s="114"/>
      <c r="N32" s="85"/>
      <c r="O32" s="85"/>
      <c r="P32" s="48"/>
      <c r="Q32" s="30"/>
    </row>
    <row r="33" spans="1:17" ht="27.75" customHeight="1" x14ac:dyDescent="0.3">
      <c r="A33" s="3"/>
      <c r="B33" s="39" t="s">
        <v>9</v>
      </c>
      <c r="C33" s="58" t="s">
        <v>84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67">
        <v>2</v>
      </c>
      <c r="Q33" s="55" t="s">
        <v>12</v>
      </c>
    </row>
    <row r="34" spans="1:17" ht="27.75" customHeight="1" x14ac:dyDescent="0.25">
      <c r="A34" s="3"/>
      <c r="B34" s="39"/>
      <c r="C34" s="58" t="s">
        <v>85</v>
      </c>
      <c r="D34" s="40"/>
      <c r="E34" s="40"/>
      <c r="F34" s="40"/>
      <c r="G34" s="40"/>
      <c r="H34" s="40"/>
      <c r="I34" s="40"/>
      <c r="J34" s="40"/>
      <c r="K34" s="40"/>
      <c r="L34" s="40"/>
      <c r="M34" s="206" t="s">
        <v>86</v>
      </c>
      <c r="N34" s="206"/>
      <c r="O34" s="207"/>
      <c r="P34" s="78"/>
      <c r="Q34" s="54" t="s">
        <v>28</v>
      </c>
    </row>
    <row r="35" spans="1:17" ht="42.6" customHeight="1" x14ac:dyDescent="0.3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8" t="s">
        <v>87</v>
      </c>
      <c r="N35" s="119" t="s">
        <v>88</v>
      </c>
      <c r="O35" s="120" t="s">
        <v>89</v>
      </c>
      <c r="P35" s="203" t="s">
        <v>33</v>
      </c>
      <c r="Q35" s="203"/>
    </row>
    <row r="36" spans="1:17" ht="27.75" customHeight="1" x14ac:dyDescent="0.25">
      <c r="B36" s="19"/>
      <c r="C36" s="20"/>
      <c r="D36" s="20" t="s">
        <v>147</v>
      </c>
      <c r="E36" s="20"/>
      <c r="F36" s="20"/>
      <c r="G36" s="20"/>
      <c r="H36" s="20"/>
      <c r="I36" s="20"/>
      <c r="J36" s="20"/>
      <c r="K36" s="20"/>
      <c r="L36" s="20"/>
      <c r="M36" s="105">
        <v>0.5</v>
      </c>
      <c r="N36" s="105">
        <v>1</v>
      </c>
      <c r="O36" s="85">
        <v>0.5</v>
      </c>
      <c r="Q36" s="28"/>
    </row>
    <row r="37" spans="1:17" ht="4.9000000000000004" customHeight="1" x14ac:dyDescent="0.3">
      <c r="B37" s="22"/>
      <c r="C37" s="23"/>
      <c r="D37" s="112"/>
      <c r="E37" s="112"/>
      <c r="F37" s="112"/>
      <c r="G37" s="112"/>
      <c r="H37" s="112"/>
      <c r="I37" s="112"/>
      <c r="J37" s="112"/>
      <c r="K37" s="23"/>
      <c r="L37" s="23"/>
      <c r="M37" s="114"/>
      <c r="N37" s="85"/>
      <c r="O37" s="85"/>
      <c r="P37" s="48"/>
      <c r="Q37" s="30"/>
    </row>
    <row r="38" spans="1:17" ht="4.9000000000000004" customHeight="1" x14ac:dyDescent="0.3">
      <c r="B38" s="76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69"/>
      <c r="Q38" s="27"/>
    </row>
    <row r="39" spans="1:17" s="4" customFormat="1" ht="19.5" customHeight="1" x14ac:dyDescent="0.35">
      <c r="A39" s="3"/>
      <c r="B39" s="39" t="s">
        <v>10</v>
      </c>
      <c r="C39" s="58" t="s">
        <v>47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67">
        <v>3</v>
      </c>
      <c r="Q39" s="55" t="s">
        <v>12</v>
      </c>
    </row>
    <row r="40" spans="1:17" s="4" customFormat="1" ht="24" customHeight="1" x14ac:dyDescent="0.25">
      <c r="A40" s="3"/>
      <c r="B40" s="39"/>
      <c r="C40" s="58" t="s">
        <v>24</v>
      </c>
      <c r="D40" s="40"/>
      <c r="E40" s="40"/>
      <c r="F40" s="40"/>
      <c r="G40" s="40"/>
      <c r="H40" s="40"/>
      <c r="I40" s="40"/>
      <c r="J40" s="40"/>
      <c r="K40" s="40"/>
      <c r="L40" s="40"/>
      <c r="M40" s="43"/>
      <c r="N40" s="43"/>
      <c r="O40" s="44"/>
      <c r="P40" s="78"/>
      <c r="Q40" s="54" t="s">
        <v>28</v>
      </c>
    </row>
    <row r="41" spans="1:17" ht="30.6" x14ac:dyDescent="0.3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18" t="s">
        <v>87</v>
      </c>
      <c r="N41" s="119" t="s">
        <v>88</v>
      </c>
      <c r="O41" s="120" t="s">
        <v>89</v>
      </c>
      <c r="P41" s="203" t="s">
        <v>33</v>
      </c>
      <c r="Q41" s="203"/>
    </row>
    <row r="42" spans="1:17" x14ac:dyDescent="0.25">
      <c r="B42" s="19"/>
      <c r="C42" s="20"/>
      <c r="D42" s="20" t="s">
        <v>131</v>
      </c>
      <c r="E42" s="20"/>
      <c r="F42" s="20"/>
      <c r="G42" s="20"/>
      <c r="H42" s="20"/>
      <c r="I42" s="20"/>
      <c r="J42" s="20"/>
      <c r="K42" s="20"/>
      <c r="L42" s="20"/>
      <c r="M42" s="11">
        <v>1</v>
      </c>
      <c r="N42" s="11">
        <v>1.5</v>
      </c>
      <c r="O42" s="20">
        <v>0.5</v>
      </c>
      <c r="Q42" s="28"/>
    </row>
    <row r="43" spans="1:17" ht="4.9000000000000004" customHeight="1" x14ac:dyDescent="0.3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Q43" s="28"/>
    </row>
    <row r="44" spans="1:17" s="4" customFormat="1" ht="19.5" customHeight="1" x14ac:dyDescent="0.35">
      <c r="A44" s="3"/>
      <c r="B44" s="39" t="s">
        <v>11</v>
      </c>
      <c r="C44" s="58" t="s">
        <v>52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67">
        <v>2</v>
      </c>
      <c r="Q44" s="55" t="s">
        <v>12</v>
      </c>
    </row>
    <row r="45" spans="1:17" s="4" customFormat="1" ht="24" customHeight="1" x14ac:dyDescent="0.25">
      <c r="A45" s="3"/>
      <c r="B45" s="39"/>
      <c r="C45" s="58" t="s">
        <v>25</v>
      </c>
      <c r="D45" s="40"/>
      <c r="E45" s="40"/>
      <c r="F45" s="40"/>
      <c r="G45" s="40"/>
      <c r="H45" s="40"/>
      <c r="I45" s="40"/>
      <c r="J45" s="40"/>
      <c r="K45" s="40"/>
      <c r="L45" s="40"/>
      <c r="M45" s="43"/>
      <c r="N45" s="43"/>
      <c r="O45" s="44"/>
      <c r="P45" s="78"/>
      <c r="Q45" s="54" t="s">
        <v>28</v>
      </c>
    </row>
    <row r="46" spans="1:17" ht="45" x14ac:dyDescent="0.25">
      <c r="B46" s="75"/>
      <c r="C46" s="6"/>
      <c r="D46" s="6"/>
      <c r="E46" s="6"/>
      <c r="F46" s="6"/>
      <c r="G46" s="6"/>
      <c r="H46" s="6"/>
      <c r="I46" s="6"/>
      <c r="J46" s="6"/>
      <c r="K46" s="6"/>
      <c r="L46" s="6"/>
      <c r="M46" s="113" t="s">
        <v>90</v>
      </c>
      <c r="N46" s="113" t="s">
        <v>48</v>
      </c>
      <c r="O46" s="113" t="s">
        <v>91</v>
      </c>
      <c r="P46" s="203" t="s">
        <v>33</v>
      </c>
      <c r="Q46" s="203"/>
    </row>
    <row r="47" spans="1:17" ht="14.45" x14ac:dyDescent="0.3">
      <c r="B47" s="22"/>
      <c r="C47" s="23"/>
      <c r="D47" s="23" t="s">
        <v>92</v>
      </c>
      <c r="E47" s="23"/>
      <c r="F47" s="23"/>
      <c r="G47" s="23"/>
      <c r="H47" s="23"/>
      <c r="I47" s="23"/>
      <c r="J47" s="23"/>
      <c r="K47" s="23"/>
      <c r="L47" s="23"/>
      <c r="M47" s="114">
        <v>0.5</v>
      </c>
      <c r="N47" s="114">
        <v>1</v>
      </c>
      <c r="O47" s="23">
        <v>0.5</v>
      </c>
      <c r="P47" s="48"/>
      <c r="Q47" s="30"/>
    </row>
    <row r="48" spans="1:17" ht="4.9000000000000004" customHeight="1" x14ac:dyDescent="0.3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Q48" s="28"/>
    </row>
    <row r="49" spans="1:21" s="4" customFormat="1" ht="19.5" customHeight="1" x14ac:dyDescent="0.3">
      <c r="A49" s="3"/>
      <c r="B49" s="39" t="s">
        <v>61</v>
      </c>
      <c r="C49" s="58" t="s">
        <v>49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67">
        <v>2</v>
      </c>
      <c r="Q49" s="55" t="s">
        <v>12</v>
      </c>
    </row>
    <row r="50" spans="1:21" s="4" customFormat="1" ht="24" customHeight="1" x14ac:dyDescent="0.25">
      <c r="A50" s="3"/>
      <c r="B50" s="39"/>
      <c r="C50" s="58" t="s">
        <v>62</v>
      </c>
      <c r="D50" s="40"/>
      <c r="E50" s="40"/>
      <c r="F50" s="40"/>
      <c r="G50" s="40"/>
      <c r="H50" s="40"/>
      <c r="I50" s="40"/>
      <c r="J50" s="40"/>
      <c r="K50" s="40"/>
      <c r="L50" s="40"/>
      <c r="M50" s="43"/>
      <c r="N50" s="43"/>
      <c r="O50" s="44"/>
      <c r="P50" s="78"/>
      <c r="Q50" s="54" t="s">
        <v>28</v>
      </c>
    </row>
    <row r="51" spans="1:21" ht="45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113" t="s">
        <v>93</v>
      </c>
      <c r="N51" s="113" t="s">
        <v>95</v>
      </c>
      <c r="O51" s="113" t="s">
        <v>94</v>
      </c>
      <c r="P51" s="203" t="s">
        <v>33</v>
      </c>
      <c r="Q51" s="203"/>
    </row>
    <row r="52" spans="1:21" ht="14.45" x14ac:dyDescent="0.3">
      <c r="B52" s="19"/>
      <c r="C52" s="20"/>
      <c r="D52" s="20" t="s">
        <v>53</v>
      </c>
      <c r="E52" s="20"/>
      <c r="F52" s="20"/>
      <c r="G52" s="20"/>
      <c r="H52" s="20"/>
      <c r="I52" s="20"/>
      <c r="J52" s="20"/>
      <c r="K52" s="20"/>
      <c r="L52" s="20"/>
      <c r="M52" s="11">
        <v>0.5</v>
      </c>
      <c r="N52" s="11">
        <v>1</v>
      </c>
      <c r="O52" s="20">
        <v>0.5</v>
      </c>
      <c r="Q52" s="28"/>
    </row>
    <row r="53" spans="1:21" ht="4.9000000000000004" customHeight="1" x14ac:dyDescent="0.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Q53" s="28"/>
    </row>
    <row r="54" spans="1:21" s="4" customFormat="1" ht="19.5" customHeight="1" x14ac:dyDescent="0.35">
      <c r="A54" s="3"/>
      <c r="B54" s="39" t="s">
        <v>96</v>
      </c>
      <c r="C54" s="58" t="s">
        <v>50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67">
        <v>2</v>
      </c>
      <c r="Q54" s="55" t="s">
        <v>12</v>
      </c>
    </row>
    <row r="55" spans="1:21" s="4" customFormat="1" ht="24" customHeight="1" x14ac:dyDescent="0.25">
      <c r="A55" s="3"/>
      <c r="B55" s="39"/>
      <c r="C55" s="58" t="s">
        <v>108</v>
      </c>
      <c r="D55" s="40"/>
      <c r="E55" s="40"/>
      <c r="F55" s="40"/>
      <c r="G55" s="40"/>
      <c r="H55" s="40"/>
      <c r="I55" s="40"/>
      <c r="J55" s="40"/>
      <c r="K55" s="40"/>
      <c r="L55" s="40"/>
      <c r="M55" s="43"/>
      <c r="N55" s="43"/>
      <c r="O55" s="44"/>
      <c r="P55" s="78"/>
      <c r="Q55" s="54" t="s">
        <v>28</v>
      </c>
      <c r="U55" s="140"/>
    </row>
    <row r="56" spans="1:21" ht="51" x14ac:dyDescent="0.3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3" t="s">
        <v>97</v>
      </c>
      <c r="N56" s="113" t="s">
        <v>98</v>
      </c>
      <c r="O56" s="113" t="s">
        <v>99</v>
      </c>
      <c r="P56" s="203" t="s">
        <v>33</v>
      </c>
      <c r="Q56" s="203"/>
    </row>
    <row r="57" spans="1:21" ht="14.45" x14ac:dyDescent="0.3">
      <c r="B57" s="19"/>
      <c r="C57" s="20"/>
      <c r="D57" s="20" t="s">
        <v>54</v>
      </c>
      <c r="E57" s="20"/>
      <c r="F57" s="20"/>
      <c r="G57" s="20"/>
      <c r="H57" s="20"/>
      <c r="I57" s="20"/>
      <c r="J57" s="20"/>
      <c r="K57" s="20"/>
      <c r="L57" s="20"/>
      <c r="M57" s="11">
        <v>0.5</v>
      </c>
      <c r="N57" s="11">
        <v>1</v>
      </c>
      <c r="O57" s="20">
        <v>0.5</v>
      </c>
      <c r="Q57" s="28"/>
    </row>
    <row r="58" spans="1:21" ht="4.9000000000000004" customHeight="1" x14ac:dyDescent="0.3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48"/>
      <c r="Q58" s="30"/>
    </row>
    <row r="59" spans="1:21" ht="4.9000000000000004" customHeight="1" x14ac:dyDescent="0.3"/>
    <row r="60" spans="1:21" s="4" customFormat="1" ht="25.15" x14ac:dyDescent="0.35">
      <c r="A60" s="3"/>
      <c r="B60" s="121" t="s">
        <v>29</v>
      </c>
      <c r="C60" s="132" t="s">
        <v>5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49">
        <f>P63+P80+P88+P91</f>
        <v>14</v>
      </c>
      <c r="Q60" s="55" t="s">
        <v>27</v>
      </c>
    </row>
    <row r="61" spans="1:21" s="4" customFormat="1" ht="24" x14ac:dyDescent="0.3">
      <c r="A61" s="3"/>
      <c r="B61" s="39"/>
      <c r="C61" s="58" t="s">
        <v>107</v>
      </c>
      <c r="D61" s="40"/>
      <c r="E61" s="40"/>
      <c r="F61" s="40"/>
      <c r="G61" s="40"/>
      <c r="H61" s="40"/>
      <c r="I61" s="40"/>
      <c r="J61" s="40"/>
      <c r="K61" s="40"/>
      <c r="L61" s="40"/>
      <c r="M61" s="57"/>
      <c r="N61" s="57"/>
      <c r="O61" s="51"/>
      <c r="P61" s="53"/>
      <c r="Q61" s="54" t="s">
        <v>28</v>
      </c>
    </row>
    <row r="62" spans="1:21" s="4" customFormat="1" ht="6.75" customHeight="1" x14ac:dyDescent="0.3">
      <c r="A62" s="3"/>
      <c r="B62" s="9"/>
      <c r="C62" s="10"/>
      <c r="D62" s="26"/>
      <c r="E62" s="10"/>
      <c r="F62" s="10"/>
      <c r="G62" s="10"/>
      <c r="H62" s="10"/>
      <c r="I62" s="10"/>
      <c r="J62" s="10"/>
      <c r="K62" s="10"/>
      <c r="L62" s="10"/>
      <c r="M62" s="11"/>
      <c r="N62" s="11"/>
      <c r="O62" s="12"/>
      <c r="P62" s="45"/>
      <c r="Q62" s="28"/>
    </row>
    <row r="63" spans="1:21" s="4" customFormat="1" ht="25.5" x14ac:dyDescent="0.3">
      <c r="A63" s="3"/>
      <c r="B63" s="39" t="s">
        <v>30</v>
      </c>
      <c r="C63" s="58" t="s">
        <v>6</v>
      </c>
      <c r="D63" s="40"/>
      <c r="E63" s="40"/>
      <c r="F63" s="40"/>
      <c r="G63" s="40"/>
      <c r="H63" s="40"/>
      <c r="I63" s="40"/>
      <c r="J63" s="40"/>
      <c r="K63" s="40"/>
      <c r="L63" s="40"/>
      <c r="M63" s="41"/>
      <c r="N63" s="41"/>
      <c r="O63" s="42"/>
      <c r="P63" s="52">
        <v>7</v>
      </c>
      <c r="Q63" s="55" t="s">
        <v>27</v>
      </c>
      <c r="R63" s="4">
        <f>SUM(R66:R78)</f>
        <v>5.9999999999999991</v>
      </c>
    </row>
    <row r="64" spans="1:21" s="4" customFormat="1" ht="24" x14ac:dyDescent="0.3">
      <c r="A64" s="3"/>
      <c r="B64" s="39"/>
      <c r="C64" s="58" t="s">
        <v>31</v>
      </c>
      <c r="D64" s="40"/>
      <c r="E64" s="40"/>
      <c r="F64" s="40"/>
      <c r="G64" s="40"/>
      <c r="H64" s="40"/>
      <c r="I64" s="40"/>
      <c r="J64" s="40"/>
      <c r="K64" s="40"/>
      <c r="L64" s="40"/>
      <c r="M64" s="192" t="s">
        <v>64</v>
      </c>
      <c r="N64" s="192"/>
      <c r="O64" s="193"/>
      <c r="P64" s="50"/>
      <c r="Q64" s="54" t="s">
        <v>28</v>
      </c>
    </row>
    <row r="65" spans="1:22" s="4" customFormat="1" ht="62.25" customHeight="1" x14ac:dyDescent="0.25">
      <c r="A65" s="3"/>
      <c r="B65" s="60"/>
      <c r="C65" s="61" t="s">
        <v>22</v>
      </c>
      <c r="D65" s="176" t="s">
        <v>124</v>
      </c>
      <c r="E65" s="177"/>
      <c r="F65" s="62" t="s">
        <v>17</v>
      </c>
      <c r="G65" s="182" t="s">
        <v>18</v>
      </c>
      <c r="H65" s="183"/>
      <c r="I65" s="183"/>
      <c r="J65" s="183"/>
      <c r="K65" s="183"/>
      <c r="L65" s="184"/>
      <c r="M65" s="113" t="s">
        <v>100</v>
      </c>
      <c r="N65" s="113" t="s">
        <v>101</v>
      </c>
      <c r="O65" s="113" t="s">
        <v>102</v>
      </c>
      <c r="P65" s="189" t="s">
        <v>33</v>
      </c>
      <c r="Q65" s="190"/>
      <c r="T65" s="4">
        <v>0.3</v>
      </c>
      <c r="U65" s="4">
        <v>0.5</v>
      </c>
      <c r="V65" s="4">
        <v>0.2</v>
      </c>
    </row>
    <row r="66" spans="1:22" s="4" customFormat="1" ht="42.6" customHeight="1" x14ac:dyDescent="0.25">
      <c r="A66" s="3"/>
      <c r="B66" s="9"/>
      <c r="C66" s="32" t="s">
        <v>21</v>
      </c>
      <c r="D66" s="33" t="s">
        <v>14</v>
      </c>
      <c r="E66" s="11"/>
      <c r="F66" s="11">
        <v>1</v>
      </c>
      <c r="G66" s="216" t="s">
        <v>132</v>
      </c>
      <c r="H66" s="216"/>
      <c r="I66" s="216"/>
      <c r="J66" s="216"/>
      <c r="K66" s="216"/>
      <c r="L66" s="216"/>
      <c r="M66" s="135">
        <f>R66*$T$65</f>
        <v>0.3</v>
      </c>
      <c r="N66" s="135">
        <f>R66*$U$65</f>
        <v>0.5</v>
      </c>
      <c r="O66" s="136">
        <f>R66*$V$65</f>
        <v>0.2</v>
      </c>
      <c r="P66" s="45"/>
      <c r="Q66" s="28"/>
      <c r="R66" s="4">
        <v>1</v>
      </c>
    </row>
    <row r="67" spans="1:22" s="4" customFormat="1" ht="43.9" customHeight="1" x14ac:dyDescent="0.25">
      <c r="A67" s="3"/>
      <c r="B67" s="9"/>
      <c r="C67" s="32" t="s">
        <v>21</v>
      </c>
      <c r="D67" s="33" t="s">
        <v>1</v>
      </c>
      <c r="E67" s="11"/>
      <c r="F67" s="11">
        <v>1</v>
      </c>
      <c r="G67" s="188" t="s">
        <v>70</v>
      </c>
      <c r="H67" s="188"/>
      <c r="I67" s="188"/>
      <c r="J67" s="188"/>
      <c r="K67" s="188"/>
      <c r="L67" s="188"/>
      <c r="M67" s="135">
        <f t="shared" ref="M67:M70" si="0">R67*$T$65</f>
        <v>0.3</v>
      </c>
      <c r="N67" s="135">
        <f t="shared" ref="N67:N70" si="1">R67*$U$65</f>
        <v>0.5</v>
      </c>
      <c r="O67" s="136">
        <f t="shared" ref="O67:O70" si="2">R67*$V$65</f>
        <v>0.2</v>
      </c>
      <c r="P67" s="45"/>
      <c r="Q67" s="28"/>
      <c r="R67" s="4">
        <v>1</v>
      </c>
    </row>
    <row r="68" spans="1:22" s="4" customFormat="1" ht="43.9" customHeight="1" x14ac:dyDescent="0.25">
      <c r="A68" s="3"/>
      <c r="B68" s="9"/>
      <c r="C68" s="32" t="s">
        <v>21</v>
      </c>
      <c r="D68" s="33" t="s">
        <v>13</v>
      </c>
      <c r="E68" s="11"/>
      <c r="F68" s="11">
        <v>2</v>
      </c>
      <c r="G68" s="166" t="s">
        <v>71</v>
      </c>
      <c r="H68" s="166"/>
      <c r="I68" s="166"/>
      <c r="J68" s="166"/>
      <c r="K68" s="166"/>
      <c r="L68" s="166"/>
      <c r="M68" s="135">
        <f t="shared" si="0"/>
        <v>0.15</v>
      </c>
      <c r="N68" s="135">
        <f t="shared" si="1"/>
        <v>0.25</v>
      </c>
      <c r="O68" s="136">
        <f t="shared" si="2"/>
        <v>0.1</v>
      </c>
      <c r="P68" s="45"/>
      <c r="Q68" s="28"/>
      <c r="R68" s="4">
        <v>0.5</v>
      </c>
    </row>
    <row r="69" spans="1:22" s="4" customFormat="1" ht="43.9" customHeight="1" x14ac:dyDescent="0.25">
      <c r="A69" s="3"/>
      <c r="B69" s="9"/>
      <c r="C69" s="32" t="s">
        <v>21</v>
      </c>
      <c r="D69" s="178" t="s">
        <v>138</v>
      </c>
      <c r="E69" s="178"/>
      <c r="F69" s="11">
        <v>2</v>
      </c>
      <c r="G69" s="166" t="s">
        <v>133</v>
      </c>
      <c r="H69" s="166"/>
      <c r="I69" s="166"/>
      <c r="J69" s="166"/>
      <c r="K69" s="166"/>
      <c r="L69" s="166"/>
      <c r="M69" s="135">
        <f t="shared" si="0"/>
        <v>0.15</v>
      </c>
      <c r="N69" s="135">
        <f t="shared" si="1"/>
        <v>0.25</v>
      </c>
      <c r="O69" s="136">
        <f t="shared" si="2"/>
        <v>0.1</v>
      </c>
      <c r="P69" s="45"/>
      <c r="Q69" s="28"/>
      <c r="R69" s="4">
        <v>0.5</v>
      </c>
    </row>
    <row r="70" spans="1:22" s="4" customFormat="1" ht="39" customHeight="1" x14ac:dyDescent="0.25">
      <c r="A70" s="3"/>
      <c r="B70" s="9"/>
      <c r="C70" s="32" t="s">
        <v>21</v>
      </c>
      <c r="D70" s="191" t="s">
        <v>65</v>
      </c>
      <c r="E70" s="191"/>
      <c r="F70" s="32">
        <v>1</v>
      </c>
      <c r="G70" s="166" t="s">
        <v>72</v>
      </c>
      <c r="H70" s="166"/>
      <c r="I70" s="166"/>
      <c r="J70" s="166"/>
      <c r="K70" s="166"/>
      <c r="L70" s="166"/>
      <c r="M70" s="135">
        <f t="shared" si="0"/>
        <v>0.09</v>
      </c>
      <c r="N70" s="135">
        <f t="shared" si="1"/>
        <v>0.15</v>
      </c>
      <c r="O70" s="136">
        <f t="shared" si="2"/>
        <v>0.06</v>
      </c>
      <c r="P70" s="45"/>
      <c r="Q70" s="28"/>
      <c r="R70" s="4">
        <v>0.3</v>
      </c>
    </row>
    <row r="71" spans="1:22" s="4" customFormat="1" ht="90.6" customHeight="1" x14ac:dyDescent="0.25">
      <c r="A71" s="3"/>
      <c r="B71" s="109"/>
      <c r="C71" s="32" t="s">
        <v>21</v>
      </c>
      <c r="D71" s="172" t="s">
        <v>134</v>
      </c>
      <c r="E71" s="172"/>
      <c r="F71" s="32">
        <v>1</v>
      </c>
      <c r="G71" s="173" t="s">
        <v>123</v>
      </c>
      <c r="H71" s="173"/>
      <c r="I71" s="173"/>
      <c r="J71" s="173"/>
      <c r="K71" s="173"/>
      <c r="L71" s="173"/>
      <c r="M71" s="135">
        <v>0.32</v>
      </c>
      <c r="N71" s="135">
        <v>0.42</v>
      </c>
      <c r="O71" s="136">
        <v>0.27</v>
      </c>
      <c r="P71" s="45"/>
      <c r="Q71" s="28"/>
      <c r="R71" s="4">
        <v>0.5</v>
      </c>
    </row>
    <row r="72" spans="1:22" s="4" customFormat="1" ht="58.9" customHeight="1" x14ac:dyDescent="0.25">
      <c r="A72" s="3"/>
      <c r="B72" s="9"/>
      <c r="C72" s="32" t="s">
        <v>21</v>
      </c>
      <c r="D72" s="191" t="s">
        <v>66</v>
      </c>
      <c r="E72" s="191"/>
      <c r="F72" s="32">
        <v>1</v>
      </c>
      <c r="G72" s="166" t="s">
        <v>73</v>
      </c>
      <c r="H72" s="166"/>
      <c r="I72" s="166"/>
      <c r="J72" s="166"/>
      <c r="K72" s="166"/>
      <c r="L72" s="166"/>
      <c r="M72" s="135">
        <v>0.32</v>
      </c>
      <c r="N72" s="135">
        <v>0.42</v>
      </c>
      <c r="O72" s="136">
        <v>0.27</v>
      </c>
      <c r="P72" s="45"/>
      <c r="Q72" s="28"/>
      <c r="R72" s="4">
        <v>0.5</v>
      </c>
      <c r="U72" s="139"/>
    </row>
    <row r="73" spans="1:22" s="4" customFormat="1" ht="6.75" customHeight="1" x14ac:dyDescent="0.3">
      <c r="A73" s="3"/>
      <c r="B73" s="9"/>
      <c r="C73" s="10"/>
      <c r="D73" s="10"/>
      <c r="E73" s="10"/>
      <c r="F73" s="10"/>
      <c r="G73" s="185"/>
      <c r="H73" s="185"/>
      <c r="I73" s="185"/>
      <c r="J73" s="185"/>
      <c r="K73" s="185"/>
      <c r="L73" s="185"/>
      <c r="M73" s="81"/>
      <c r="N73" s="81"/>
      <c r="O73" s="10"/>
      <c r="P73" s="45"/>
      <c r="Q73" s="28"/>
    </row>
    <row r="74" spans="1:22" s="4" customFormat="1" ht="43.9" customHeight="1" x14ac:dyDescent="0.25">
      <c r="A74" s="3"/>
      <c r="B74" s="9"/>
      <c r="C74" s="32" t="s">
        <v>21</v>
      </c>
      <c r="D74" s="174" t="s">
        <v>15</v>
      </c>
      <c r="E74" s="175"/>
      <c r="F74" s="32">
        <v>4</v>
      </c>
      <c r="G74" s="166" t="s">
        <v>71</v>
      </c>
      <c r="H74" s="166"/>
      <c r="I74" s="166"/>
      <c r="J74" s="166"/>
      <c r="K74" s="166"/>
      <c r="L74" s="166"/>
      <c r="M74" s="135">
        <f t="shared" ref="M74:M75" si="3">R74*$T$65</f>
        <v>0.09</v>
      </c>
      <c r="N74" s="135">
        <f t="shared" ref="N74:N75" si="4">R74*$U$65</f>
        <v>0.15</v>
      </c>
      <c r="O74" s="136">
        <f t="shared" ref="O74:O75" si="5">R74*$V$65</f>
        <v>0.06</v>
      </c>
      <c r="P74" s="45"/>
      <c r="Q74" s="28"/>
      <c r="R74" s="4">
        <v>0.3</v>
      </c>
      <c r="U74" s="139"/>
    </row>
    <row r="75" spans="1:22" s="4" customFormat="1" ht="49.15" customHeight="1" x14ac:dyDescent="0.25">
      <c r="A75" s="3"/>
      <c r="B75" s="9"/>
      <c r="C75" s="32" t="s">
        <v>21</v>
      </c>
      <c r="D75" s="174" t="s">
        <v>135</v>
      </c>
      <c r="E75" s="175"/>
      <c r="F75" s="32">
        <v>2</v>
      </c>
      <c r="G75" s="166" t="s">
        <v>74</v>
      </c>
      <c r="H75" s="166"/>
      <c r="I75" s="166"/>
      <c r="J75" s="166"/>
      <c r="K75" s="166"/>
      <c r="L75" s="166"/>
      <c r="M75" s="135">
        <f t="shared" si="3"/>
        <v>0.15</v>
      </c>
      <c r="N75" s="135">
        <f t="shared" si="4"/>
        <v>0.25</v>
      </c>
      <c r="O75" s="136">
        <f t="shared" si="5"/>
        <v>0.1</v>
      </c>
      <c r="P75" s="45"/>
      <c r="Q75" s="28"/>
      <c r="R75" s="4">
        <v>0.5</v>
      </c>
    </row>
    <row r="76" spans="1:22" s="4" customFormat="1" ht="57" customHeight="1" x14ac:dyDescent="0.25">
      <c r="A76" s="3"/>
      <c r="B76" s="9"/>
      <c r="C76" s="32" t="s">
        <v>21</v>
      </c>
      <c r="D76" s="174" t="s">
        <v>136</v>
      </c>
      <c r="E76" s="175"/>
      <c r="F76" s="32">
        <v>1</v>
      </c>
      <c r="G76" s="166" t="s">
        <v>75</v>
      </c>
      <c r="H76" s="166"/>
      <c r="I76" s="166"/>
      <c r="J76" s="166"/>
      <c r="K76" s="166"/>
      <c r="L76" s="166"/>
      <c r="M76" s="135">
        <f t="shared" ref="M76" si="6">R76*$T$65</f>
        <v>0.09</v>
      </c>
      <c r="N76" s="135">
        <f t="shared" ref="N76" si="7">R76*$U$65</f>
        <v>0.15</v>
      </c>
      <c r="O76" s="136">
        <f t="shared" ref="O76" si="8">R76*$V$65</f>
        <v>0.06</v>
      </c>
      <c r="P76" s="45"/>
      <c r="Q76" s="28"/>
      <c r="R76" s="4">
        <v>0.3</v>
      </c>
      <c r="U76" s="139"/>
    </row>
    <row r="77" spans="1:22" s="4" customFormat="1" ht="51.75" customHeight="1" x14ac:dyDescent="0.25">
      <c r="A77" s="3"/>
      <c r="B77" s="9"/>
      <c r="C77" s="32" t="s">
        <v>21</v>
      </c>
      <c r="D77" s="174" t="s">
        <v>16</v>
      </c>
      <c r="E77" s="175"/>
      <c r="F77" s="32">
        <v>1</v>
      </c>
      <c r="G77" s="166" t="s">
        <v>76</v>
      </c>
      <c r="H77" s="166"/>
      <c r="I77" s="166"/>
      <c r="J77" s="166"/>
      <c r="K77" s="166"/>
      <c r="L77" s="166"/>
      <c r="M77" s="135">
        <f t="shared" ref="M77:M78" si="9">R77*$T$65</f>
        <v>0.09</v>
      </c>
      <c r="N77" s="135">
        <f t="shared" ref="N77:N78" si="10">R77*$U$65</f>
        <v>0.15</v>
      </c>
      <c r="O77" s="136">
        <f t="shared" ref="O77:O78" si="11">R77*$V$65</f>
        <v>0.06</v>
      </c>
      <c r="P77" s="45"/>
      <c r="Q77" s="28"/>
      <c r="R77" s="4">
        <v>0.3</v>
      </c>
    </row>
    <row r="78" spans="1:22" s="4" customFormat="1" ht="75.599999999999994" customHeight="1" x14ac:dyDescent="0.25">
      <c r="A78" s="3"/>
      <c r="B78" s="9"/>
      <c r="C78" s="32" t="s">
        <v>21</v>
      </c>
      <c r="D78" s="162" t="s">
        <v>137</v>
      </c>
      <c r="E78" s="163"/>
      <c r="F78" s="32">
        <v>1</v>
      </c>
      <c r="G78" s="144" t="s">
        <v>140</v>
      </c>
      <c r="H78" s="144"/>
      <c r="I78" s="144"/>
      <c r="J78" s="144"/>
      <c r="K78" s="144"/>
      <c r="L78" s="144"/>
      <c r="M78" s="135">
        <f t="shared" si="9"/>
        <v>0.09</v>
      </c>
      <c r="N78" s="135">
        <f t="shared" si="10"/>
        <v>0.15</v>
      </c>
      <c r="O78" s="136">
        <f t="shared" si="11"/>
        <v>0.06</v>
      </c>
      <c r="P78" s="45"/>
      <c r="Q78" s="28"/>
      <c r="R78" s="4">
        <v>0.3</v>
      </c>
    </row>
    <row r="79" spans="1:22" s="4" customFormat="1" ht="4.9000000000000004" customHeight="1" x14ac:dyDescent="0.3">
      <c r="A79" s="3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1"/>
      <c r="N79" s="11"/>
      <c r="O79" s="12"/>
      <c r="P79" s="45"/>
      <c r="Q79" s="28"/>
    </row>
    <row r="80" spans="1:22" s="4" customFormat="1" ht="24.75" x14ac:dyDescent="0.25">
      <c r="A80" s="3"/>
      <c r="B80" s="39" t="s">
        <v>32</v>
      </c>
      <c r="C80" s="58" t="s">
        <v>19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51"/>
      <c r="P80" s="56">
        <v>6</v>
      </c>
      <c r="Q80" s="55" t="s">
        <v>27</v>
      </c>
    </row>
    <row r="81" spans="1:17" s="4" customFormat="1" ht="24" x14ac:dyDescent="0.3">
      <c r="A81" s="3"/>
      <c r="B81" s="37"/>
      <c r="C81" s="38" t="s">
        <v>55</v>
      </c>
      <c r="D81" s="38"/>
      <c r="E81" s="38"/>
      <c r="F81" s="38"/>
      <c r="G81" s="38"/>
      <c r="H81" s="38"/>
      <c r="I81" s="38"/>
      <c r="J81" s="38"/>
      <c r="K81" s="38"/>
      <c r="L81" s="38"/>
      <c r="M81" s="192"/>
      <c r="N81" s="192"/>
      <c r="O81" s="217"/>
      <c r="P81" s="47"/>
      <c r="Q81" s="54" t="s">
        <v>28</v>
      </c>
    </row>
    <row r="82" spans="1:17" s="4" customFormat="1" ht="18" x14ac:dyDescent="0.35">
      <c r="A82" s="3"/>
      <c r="B82" s="87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91"/>
      <c r="N82" s="91"/>
      <c r="O82" s="91"/>
      <c r="P82" s="89"/>
      <c r="Q82" s="90"/>
    </row>
    <row r="83" spans="1:17" s="4" customFormat="1" ht="18" x14ac:dyDescent="0.35">
      <c r="A83" s="3"/>
      <c r="B83" s="92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7"/>
      <c r="N83" s="97"/>
      <c r="O83" s="98">
        <v>6</v>
      </c>
      <c r="P83" s="94"/>
      <c r="Q83" s="95"/>
    </row>
    <row r="84" spans="1:17" s="4" customFormat="1" x14ac:dyDescent="0.25">
      <c r="A84" s="3"/>
      <c r="B84" s="9"/>
      <c r="C84" s="96" t="s">
        <v>58</v>
      </c>
      <c r="D84" s="31" t="s">
        <v>122</v>
      </c>
      <c r="E84" s="10"/>
      <c r="F84" s="10"/>
      <c r="G84" s="10"/>
      <c r="H84" s="10"/>
      <c r="I84" s="10"/>
      <c r="J84" s="10"/>
      <c r="K84" s="10"/>
      <c r="L84" s="10"/>
      <c r="M84" s="11"/>
      <c r="N84" s="11"/>
      <c r="O84" s="12"/>
      <c r="P84" s="45"/>
      <c r="Q84" s="28"/>
    </row>
    <row r="85" spans="1:17" s="4" customFormat="1" ht="14.45" x14ac:dyDescent="0.3">
      <c r="A85" s="3"/>
      <c r="B85" s="9"/>
      <c r="C85" s="96" t="s">
        <v>59</v>
      </c>
      <c r="D85" s="31" t="s">
        <v>56</v>
      </c>
      <c r="E85" s="10"/>
      <c r="F85" s="10"/>
      <c r="G85" s="10"/>
      <c r="H85" s="10"/>
      <c r="I85" s="10"/>
      <c r="J85" s="10"/>
      <c r="K85" s="10"/>
      <c r="L85" s="10"/>
      <c r="M85" s="11"/>
      <c r="N85" s="11"/>
      <c r="O85" s="12"/>
      <c r="P85" s="45"/>
      <c r="Q85" s="28"/>
    </row>
    <row r="86" spans="1:17" s="4" customFormat="1" x14ac:dyDescent="0.25">
      <c r="A86" s="3"/>
      <c r="B86" s="109"/>
      <c r="C86" s="96" t="s">
        <v>60</v>
      </c>
      <c r="D86" s="31" t="s">
        <v>57</v>
      </c>
      <c r="E86" s="10"/>
      <c r="F86" s="10"/>
      <c r="G86" s="10"/>
      <c r="H86" s="10"/>
      <c r="I86" s="10"/>
      <c r="J86" s="10"/>
      <c r="K86" s="10"/>
      <c r="L86" s="10"/>
      <c r="M86" s="115"/>
      <c r="N86" s="115"/>
      <c r="O86" s="116"/>
      <c r="P86" s="45"/>
      <c r="Q86" s="28"/>
    </row>
    <row r="87" spans="1:17" s="4" customFormat="1" ht="44.25" customHeight="1" x14ac:dyDescent="0.25">
      <c r="A87" s="3"/>
      <c r="B87" s="159" t="s">
        <v>151</v>
      </c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1"/>
      <c r="P87" s="45"/>
      <c r="Q87" s="28"/>
    </row>
    <row r="88" spans="1:17" s="4" customFormat="1" ht="40.9" customHeight="1" x14ac:dyDescent="0.25">
      <c r="A88" s="3"/>
      <c r="B88" s="39" t="s">
        <v>103</v>
      </c>
      <c r="C88" s="58" t="s">
        <v>7</v>
      </c>
      <c r="D88" s="40"/>
      <c r="E88" s="40"/>
      <c r="F88" s="40"/>
      <c r="G88" s="40"/>
      <c r="H88" s="40"/>
      <c r="I88" s="40"/>
      <c r="J88" s="40"/>
      <c r="K88" s="40"/>
      <c r="L88" s="218" t="s">
        <v>77</v>
      </c>
      <c r="M88" s="218"/>
      <c r="N88" s="218" t="s">
        <v>78</v>
      </c>
      <c r="O88" s="219"/>
      <c r="P88" s="100">
        <v>0.5</v>
      </c>
      <c r="Q88" s="55" t="s">
        <v>27</v>
      </c>
    </row>
    <row r="89" spans="1:17" s="4" customFormat="1" ht="24" x14ac:dyDescent="0.3">
      <c r="A89" s="3"/>
      <c r="B89" s="37"/>
      <c r="C89" s="38" t="s">
        <v>105</v>
      </c>
      <c r="D89" s="38"/>
      <c r="E89" s="38"/>
      <c r="F89" s="38"/>
      <c r="G89" s="38"/>
      <c r="H89" s="38"/>
      <c r="I89" s="38"/>
      <c r="J89" s="38"/>
      <c r="K89" s="38"/>
      <c r="L89" s="38"/>
      <c r="M89" s="43"/>
      <c r="N89" s="43"/>
      <c r="O89" s="44"/>
      <c r="P89" s="47"/>
      <c r="Q89" s="54" t="s">
        <v>28</v>
      </c>
    </row>
    <row r="90" spans="1:17" s="4" customFormat="1" x14ac:dyDescent="0.25">
      <c r="A90" s="3"/>
      <c r="B90" s="60"/>
      <c r="C90" s="66"/>
      <c r="D90" s="104" t="s">
        <v>23</v>
      </c>
      <c r="E90" s="66"/>
      <c r="F90" s="66"/>
      <c r="G90" s="66"/>
      <c r="H90" s="66"/>
      <c r="I90" s="66"/>
      <c r="J90" s="66"/>
      <c r="K90" s="66"/>
      <c r="L90" s="220">
        <v>0</v>
      </c>
      <c r="M90" s="220"/>
      <c r="N90" s="229">
        <v>0.5</v>
      </c>
      <c r="O90" s="230"/>
      <c r="P90" s="69"/>
      <c r="Q90" s="27"/>
    </row>
    <row r="91" spans="1:17" s="4" customFormat="1" ht="27.6" customHeight="1" x14ac:dyDescent="0.25">
      <c r="A91" s="3"/>
      <c r="B91" s="39" t="s">
        <v>104</v>
      </c>
      <c r="C91" s="58" t="s">
        <v>8</v>
      </c>
      <c r="D91" s="40"/>
      <c r="E91" s="40"/>
      <c r="F91" s="40"/>
      <c r="G91" s="40"/>
      <c r="H91" s="40"/>
      <c r="I91" s="40"/>
      <c r="J91" s="40"/>
      <c r="K91" s="40"/>
      <c r="L91" s="214" t="s">
        <v>119</v>
      </c>
      <c r="M91" s="214"/>
      <c r="N91" s="214" t="s">
        <v>118</v>
      </c>
      <c r="O91" s="215"/>
      <c r="P91" s="100">
        <v>0.5</v>
      </c>
      <c r="Q91" s="55" t="s">
        <v>27</v>
      </c>
    </row>
    <row r="92" spans="1:17" s="4" customFormat="1" ht="24" x14ac:dyDescent="0.3">
      <c r="A92" s="3"/>
      <c r="B92" s="37"/>
      <c r="C92" s="59" t="s">
        <v>106</v>
      </c>
      <c r="D92" s="38"/>
      <c r="E92" s="38"/>
      <c r="F92" s="38"/>
      <c r="G92" s="38"/>
      <c r="H92" s="38"/>
      <c r="I92" s="38"/>
      <c r="J92" s="38"/>
      <c r="K92" s="38"/>
      <c r="L92" s="38"/>
      <c r="M92" s="43"/>
      <c r="N92" s="43"/>
      <c r="O92" s="44"/>
      <c r="P92" s="47"/>
      <c r="Q92" s="54" t="s">
        <v>28</v>
      </c>
    </row>
    <row r="93" spans="1:17" s="4" customFormat="1" x14ac:dyDescent="0.25">
      <c r="A93" s="3"/>
      <c r="B93" s="9"/>
      <c r="C93" s="10"/>
      <c r="D93" s="31" t="s">
        <v>23</v>
      </c>
      <c r="E93" s="10"/>
      <c r="F93" s="10"/>
      <c r="G93" s="10"/>
      <c r="H93" s="10"/>
      <c r="I93" s="10"/>
      <c r="J93" s="10"/>
      <c r="K93" s="10"/>
      <c r="L93" s="226">
        <v>0</v>
      </c>
      <c r="M93" s="226"/>
      <c r="N93" s="222">
        <v>1.5</v>
      </c>
      <c r="O93" s="223"/>
      <c r="P93" s="45"/>
      <c r="Q93" s="28"/>
    </row>
    <row r="94" spans="1:17" s="4" customFormat="1" ht="6" customHeight="1" x14ac:dyDescent="0.25">
      <c r="A94" s="3"/>
      <c r="B94" s="13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5"/>
      <c r="N94" s="15"/>
      <c r="O94" s="16"/>
      <c r="P94" s="48"/>
      <c r="Q94" s="30"/>
    </row>
    <row r="95" spans="1:17" ht="27" customHeight="1" x14ac:dyDescent="0.25">
      <c r="B95" s="117" t="s">
        <v>34</v>
      </c>
      <c r="C95" s="131" t="s">
        <v>145</v>
      </c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65"/>
      <c r="P95" s="56">
        <f>P98+P105</f>
        <v>13</v>
      </c>
      <c r="Q95" s="55" t="s">
        <v>27</v>
      </c>
    </row>
    <row r="96" spans="1:17" ht="21" customHeight="1" x14ac:dyDescent="0.3">
      <c r="B96" s="39"/>
      <c r="C96" s="58" t="s">
        <v>116</v>
      </c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65"/>
      <c r="P96" s="47"/>
      <c r="Q96" s="54" t="s">
        <v>28</v>
      </c>
    </row>
    <row r="97" spans="1:21" s="4" customFormat="1" ht="7.5" customHeight="1" x14ac:dyDescent="0.25">
      <c r="A97" s="3"/>
      <c r="B97" s="68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9"/>
      <c r="Q97" s="27"/>
    </row>
    <row r="98" spans="1:21" s="4" customFormat="1" ht="19.5" customHeight="1" x14ac:dyDescent="0.3">
      <c r="A98" s="3"/>
      <c r="B98" s="39" t="s">
        <v>36</v>
      </c>
      <c r="C98" s="58" t="s">
        <v>142</v>
      </c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67">
        <v>6</v>
      </c>
      <c r="Q98" s="55" t="s">
        <v>12</v>
      </c>
    </row>
    <row r="99" spans="1:21" s="4" customFormat="1" ht="24" customHeight="1" x14ac:dyDescent="0.3">
      <c r="A99" s="3"/>
      <c r="B99" s="39"/>
      <c r="C99" s="58" t="s">
        <v>37</v>
      </c>
      <c r="D99" s="40"/>
      <c r="E99" s="40"/>
      <c r="F99" s="40"/>
      <c r="G99" s="40"/>
      <c r="H99" s="40"/>
      <c r="I99" s="40"/>
      <c r="J99" s="40"/>
      <c r="K99" s="40"/>
      <c r="L99" s="40"/>
      <c r="M99" s="43"/>
      <c r="N99" s="43"/>
      <c r="O99" s="44"/>
      <c r="P99" s="47"/>
      <c r="Q99" s="54" t="s">
        <v>28</v>
      </c>
    </row>
    <row r="100" spans="1:21" s="4" customFormat="1" ht="55.9" customHeight="1" x14ac:dyDescent="0.25">
      <c r="B100" s="79"/>
      <c r="C100" s="17"/>
      <c r="D100" s="17"/>
      <c r="E100" s="17"/>
      <c r="F100" s="17"/>
      <c r="G100" s="17"/>
      <c r="H100" s="17"/>
      <c r="I100" s="17"/>
      <c r="J100" s="17"/>
      <c r="K100" s="17"/>
      <c r="L100" s="208" t="s">
        <v>150</v>
      </c>
      <c r="M100" s="208"/>
      <c r="N100" s="208"/>
      <c r="O100" s="209"/>
      <c r="P100" s="203" t="s">
        <v>33</v>
      </c>
      <c r="Q100" s="203"/>
    </row>
    <row r="101" spans="1:21" s="4" customFormat="1" ht="72.599999999999994" customHeight="1" x14ac:dyDescent="0.25">
      <c r="B101" s="18"/>
      <c r="C101" s="10"/>
      <c r="D101" s="10"/>
      <c r="E101" s="10"/>
      <c r="F101" s="10"/>
      <c r="G101" s="10"/>
      <c r="H101" s="10"/>
      <c r="I101" s="10"/>
      <c r="J101" s="10"/>
      <c r="K101" s="10"/>
      <c r="L101" s="210"/>
      <c r="M101" s="210"/>
      <c r="N101" s="210"/>
      <c r="O101" s="211"/>
      <c r="P101" s="45"/>
      <c r="Q101" s="28"/>
    </row>
    <row r="102" spans="1:21" ht="70.150000000000006" customHeight="1" x14ac:dyDescent="0.25">
      <c r="B102" s="19"/>
      <c r="C102" s="10"/>
      <c r="D102" s="20"/>
      <c r="E102" s="20"/>
      <c r="F102" s="20"/>
      <c r="G102" s="20"/>
      <c r="H102" s="20"/>
      <c r="I102" s="20"/>
      <c r="J102" s="20"/>
      <c r="K102" s="20"/>
      <c r="L102" s="210"/>
      <c r="M102" s="210"/>
      <c r="N102" s="210"/>
      <c r="O102" s="211"/>
      <c r="Q102" s="28"/>
      <c r="U102" s="138"/>
    </row>
    <row r="103" spans="1:21" ht="92.25" customHeight="1" x14ac:dyDescent="0.25">
      <c r="B103" s="22"/>
      <c r="C103" s="14"/>
      <c r="D103" s="23"/>
      <c r="E103" s="23"/>
      <c r="F103" s="23"/>
      <c r="G103" s="23"/>
      <c r="H103" s="23"/>
      <c r="I103" s="23"/>
      <c r="J103" s="23"/>
      <c r="K103" s="23"/>
      <c r="L103" s="212"/>
      <c r="M103" s="212"/>
      <c r="N103" s="212"/>
      <c r="O103" s="213"/>
      <c r="P103" s="48"/>
      <c r="Q103" s="30"/>
    </row>
    <row r="104" spans="1:21" ht="4.9000000000000004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11"/>
      <c r="N104" s="11"/>
      <c r="O104" s="21"/>
      <c r="Q104" s="28"/>
    </row>
    <row r="105" spans="1:21" s="4" customFormat="1" ht="36.75" customHeight="1" x14ac:dyDescent="0.25">
      <c r="A105" s="3"/>
      <c r="B105" s="39" t="s">
        <v>45</v>
      </c>
      <c r="C105" s="231" t="s">
        <v>143</v>
      </c>
      <c r="D105" s="231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2"/>
      <c r="P105" s="70">
        <v>7</v>
      </c>
      <c r="Q105" s="71" t="s">
        <v>12</v>
      </c>
    </row>
    <row r="106" spans="1:21" s="4" customFormat="1" ht="24" customHeight="1" x14ac:dyDescent="0.3">
      <c r="A106" s="3"/>
      <c r="B106" s="39"/>
      <c r="C106" s="58" t="s">
        <v>46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106"/>
      <c r="N106" s="106"/>
      <c r="O106" s="107"/>
      <c r="P106" s="47"/>
      <c r="Q106" s="54" t="s">
        <v>28</v>
      </c>
    </row>
    <row r="107" spans="1:21" s="4" customFormat="1" ht="24" customHeight="1" x14ac:dyDescent="0.3">
      <c r="A107" s="3"/>
      <c r="B107" s="34"/>
      <c r="C107" s="145" t="s">
        <v>120</v>
      </c>
      <c r="D107" s="151"/>
      <c r="E107" s="151"/>
      <c r="F107" s="151"/>
      <c r="G107" s="151"/>
      <c r="H107" s="151"/>
      <c r="I107" s="151"/>
      <c r="J107" s="151"/>
      <c r="K107" s="152"/>
      <c r="L107" s="145" t="s">
        <v>112</v>
      </c>
      <c r="M107" s="146"/>
      <c r="N107" s="146"/>
      <c r="O107" s="147"/>
      <c r="P107" s="89"/>
      <c r="Q107" s="90"/>
    </row>
    <row r="108" spans="1:21" s="4" customFormat="1" ht="24" customHeight="1" x14ac:dyDescent="0.3">
      <c r="A108" s="3"/>
      <c r="B108" s="37"/>
      <c r="C108" s="153"/>
      <c r="D108" s="154"/>
      <c r="E108" s="154"/>
      <c r="F108" s="154"/>
      <c r="G108" s="154"/>
      <c r="H108" s="154"/>
      <c r="I108" s="154"/>
      <c r="J108" s="154"/>
      <c r="K108" s="155"/>
      <c r="L108" s="148"/>
      <c r="M108" s="149"/>
      <c r="N108" s="149"/>
      <c r="O108" s="150"/>
      <c r="P108" s="89"/>
      <c r="Q108" s="90"/>
    </row>
    <row r="109" spans="1:21" s="4" customFormat="1" ht="14.45" customHeight="1" x14ac:dyDescent="0.25">
      <c r="A109" s="3"/>
      <c r="B109" s="108"/>
      <c r="C109"/>
      <c r="D109"/>
      <c r="E109"/>
      <c r="F109"/>
      <c r="G109"/>
      <c r="H109"/>
      <c r="I109"/>
      <c r="J109"/>
      <c r="K109"/>
      <c r="L109" s="75"/>
      <c r="M109" s="6"/>
      <c r="N109" s="6"/>
      <c r="O109" s="126"/>
      <c r="P109" s="72"/>
      <c r="Q109" s="29"/>
    </row>
    <row r="110" spans="1:21" s="4" customFormat="1" ht="45.75" customHeight="1" x14ac:dyDescent="0.25">
      <c r="A110" s="3"/>
      <c r="B110" s="109"/>
      <c r="C110" s="141" t="s">
        <v>144</v>
      </c>
      <c r="D110" s="142"/>
      <c r="E110" s="142"/>
      <c r="F110" s="142"/>
      <c r="G110" s="142"/>
      <c r="H110" s="142"/>
      <c r="I110" s="142"/>
      <c r="J110" s="142"/>
      <c r="K110" s="143"/>
      <c r="L110" s="156" t="s">
        <v>149</v>
      </c>
      <c r="M110" s="157"/>
      <c r="N110" s="157"/>
      <c r="O110" s="158"/>
      <c r="P110" s="73"/>
      <c r="Q110" s="28"/>
    </row>
    <row r="111" spans="1:21" s="4" customFormat="1" ht="28.15" customHeight="1" x14ac:dyDescent="0.25">
      <c r="A111" s="3"/>
      <c r="B111" s="109"/>
      <c r="C111" s="142"/>
      <c r="D111" s="142"/>
      <c r="E111" s="142"/>
      <c r="F111" s="142"/>
      <c r="G111" s="142"/>
      <c r="H111" s="142"/>
      <c r="I111" s="142"/>
      <c r="J111" s="142"/>
      <c r="K111" s="143"/>
      <c r="L111" s="156"/>
      <c r="M111" s="157"/>
      <c r="N111" s="157"/>
      <c r="O111" s="158"/>
      <c r="P111" s="73"/>
      <c r="Q111" s="28"/>
    </row>
    <row r="112" spans="1:21" s="4" customFormat="1" ht="30" customHeight="1" x14ac:dyDescent="0.25">
      <c r="A112" s="3"/>
      <c r="B112" s="109"/>
      <c r="C112" s="142"/>
      <c r="D112" s="142"/>
      <c r="E112" s="142"/>
      <c r="F112" s="142"/>
      <c r="G112" s="142"/>
      <c r="H112" s="142"/>
      <c r="I112" s="142"/>
      <c r="J112" s="142"/>
      <c r="K112" s="143"/>
      <c r="L112" s="156"/>
      <c r="M112" s="157"/>
      <c r="N112" s="157"/>
      <c r="O112" s="158"/>
      <c r="P112" s="73"/>
      <c r="Q112" s="28"/>
    </row>
    <row r="113" spans="1:17" s="4" customFormat="1" ht="30.75" customHeight="1" x14ac:dyDescent="0.25">
      <c r="A113" s="3"/>
      <c r="B113" s="109"/>
      <c r="C113" s="142"/>
      <c r="D113" s="142"/>
      <c r="E113" s="142"/>
      <c r="F113" s="142"/>
      <c r="G113" s="142"/>
      <c r="H113" s="142"/>
      <c r="I113" s="142"/>
      <c r="J113" s="142"/>
      <c r="K113" s="143"/>
      <c r="L113" s="156"/>
      <c r="M113" s="157"/>
      <c r="N113" s="157"/>
      <c r="O113" s="158"/>
      <c r="P113" s="73"/>
      <c r="Q113" s="28"/>
    </row>
    <row r="114" spans="1:17" s="4" customFormat="1" ht="30.75" customHeight="1" x14ac:dyDescent="0.25">
      <c r="A114" s="3"/>
      <c r="B114" s="109"/>
      <c r="C114" s="142"/>
      <c r="D114" s="142"/>
      <c r="E114" s="142"/>
      <c r="F114" s="142"/>
      <c r="G114" s="142"/>
      <c r="H114" s="142"/>
      <c r="I114" s="142"/>
      <c r="J114" s="142"/>
      <c r="K114" s="143"/>
      <c r="L114" s="156"/>
      <c r="M114" s="157"/>
      <c r="N114" s="157"/>
      <c r="O114" s="158"/>
      <c r="P114" s="73"/>
      <c r="Q114" s="28"/>
    </row>
    <row r="115" spans="1:17" s="4" customFormat="1" ht="34.5" customHeight="1" x14ac:dyDescent="0.25">
      <c r="A115" s="3"/>
      <c r="B115" s="109"/>
      <c r="C115" s="142"/>
      <c r="D115" s="142"/>
      <c r="E115" s="142"/>
      <c r="F115" s="142"/>
      <c r="G115" s="142"/>
      <c r="H115" s="142"/>
      <c r="I115" s="142"/>
      <c r="J115" s="142"/>
      <c r="K115" s="143"/>
      <c r="L115" s="156"/>
      <c r="M115" s="157"/>
      <c r="N115" s="157"/>
      <c r="O115" s="158"/>
      <c r="P115" s="73"/>
      <c r="Q115" s="28"/>
    </row>
    <row r="116" spans="1:17" s="4" customFormat="1" ht="29.25" customHeight="1" x14ac:dyDescent="0.25">
      <c r="A116" s="3"/>
      <c r="B116" s="109"/>
      <c r="C116" s="142"/>
      <c r="D116" s="142"/>
      <c r="E116" s="142"/>
      <c r="F116" s="142"/>
      <c r="G116" s="142"/>
      <c r="H116" s="142"/>
      <c r="I116" s="142"/>
      <c r="J116" s="142"/>
      <c r="K116" s="143"/>
      <c r="L116" s="156"/>
      <c r="M116" s="157"/>
      <c r="N116" s="157"/>
      <c r="O116" s="158"/>
      <c r="P116" s="73"/>
      <c r="Q116" s="28"/>
    </row>
    <row r="117" spans="1:17" s="4" customFormat="1" ht="8.4499999999999993" hidden="1" customHeight="1" x14ac:dyDescent="0.3">
      <c r="A117" s="3"/>
      <c r="B117" s="109"/>
      <c r="C117" s="142"/>
      <c r="D117" s="142"/>
      <c r="E117" s="142"/>
      <c r="F117" s="142"/>
      <c r="G117" s="142"/>
      <c r="H117" s="142"/>
      <c r="I117" s="142"/>
      <c r="J117" s="142"/>
      <c r="K117" s="143"/>
      <c r="L117" s="156"/>
      <c r="M117" s="157"/>
      <c r="N117" s="157"/>
      <c r="O117" s="158"/>
      <c r="P117" s="73"/>
      <c r="Q117" s="28"/>
    </row>
    <row r="118" spans="1:17" s="4" customFormat="1" ht="2.4500000000000002" hidden="1" customHeight="1" x14ac:dyDescent="0.3">
      <c r="A118" s="3"/>
      <c r="B118" s="109"/>
      <c r="C118" s="142"/>
      <c r="D118" s="142"/>
      <c r="E118" s="142"/>
      <c r="F118" s="142"/>
      <c r="G118" s="142"/>
      <c r="H118" s="142"/>
      <c r="I118" s="142"/>
      <c r="J118" s="142"/>
      <c r="K118" s="143"/>
      <c r="L118" s="156"/>
      <c r="M118" s="157"/>
      <c r="N118" s="157"/>
      <c r="O118" s="158"/>
      <c r="P118" s="73"/>
      <c r="Q118" s="28"/>
    </row>
    <row r="119" spans="1:17" s="4" customFormat="1" ht="25.15" hidden="1" customHeight="1" x14ac:dyDescent="0.3">
      <c r="A119" s="3"/>
      <c r="B119" s="109"/>
      <c r="C119" s="142"/>
      <c r="D119" s="142"/>
      <c r="E119" s="142"/>
      <c r="F119" s="142"/>
      <c r="G119" s="142"/>
      <c r="H119" s="142"/>
      <c r="I119" s="142"/>
      <c r="J119" s="142"/>
      <c r="K119" s="143"/>
      <c r="L119" s="156"/>
      <c r="M119" s="157"/>
      <c r="N119" s="157"/>
      <c r="O119" s="158"/>
      <c r="P119" s="73"/>
      <c r="Q119" s="28"/>
    </row>
    <row r="120" spans="1:17" s="4" customFormat="1" ht="29.45" hidden="1" customHeight="1" x14ac:dyDescent="0.3">
      <c r="A120" s="3"/>
      <c r="B120" s="109"/>
      <c r="C120" s="142"/>
      <c r="D120" s="142"/>
      <c r="E120" s="142"/>
      <c r="F120" s="142"/>
      <c r="G120" s="142"/>
      <c r="H120" s="142"/>
      <c r="I120" s="142"/>
      <c r="J120" s="142"/>
      <c r="K120" s="143"/>
      <c r="L120" s="156"/>
      <c r="M120" s="157"/>
      <c r="N120" s="157"/>
      <c r="O120" s="158"/>
      <c r="P120" s="73"/>
      <c r="Q120" s="28"/>
    </row>
    <row r="121" spans="1:17" s="4" customFormat="1" ht="9.6" customHeight="1" x14ac:dyDescent="0.25">
      <c r="A121" s="3"/>
      <c r="B121" s="109"/>
      <c r="C121" s="142"/>
      <c r="D121" s="142"/>
      <c r="E121" s="142"/>
      <c r="F121" s="142"/>
      <c r="G121" s="142"/>
      <c r="H121" s="142"/>
      <c r="I121" s="142"/>
      <c r="J121" s="142"/>
      <c r="K121" s="143"/>
      <c r="L121" s="156"/>
      <c r="M121" s="157"/>
      <c r="N121" s="157"/>
      <c r="O121" s="158"/>
      <c r="P121" s="73"/>
      <c r="Q121" s="28"/>
    </row>
    <row r="122" spans="1:17" s="4" customFormat="1" ht="16.5" customHeight="1" x14ac:dyDescent="0.25">
      <c r="A122" s="3"/>
      <c r="B122" s="110"/>
      <c r="C122"/>
      <c r="D122"/>
      <c r="E122"/>
      <c r="F122"/>
      <c r="G122"/>
      <c r="H122"/>
      <c r="I122"/>
      <c r="J122"/>
      <c r="K122"/>
      <c r="L122" s="22"/>
      <c r="M122" s="23"/>
      <c r="N122" s="23"/>
      <c r="O122" s="24"/>
      <c r="P122" s="74"/>
      <c r="Q122" s="30"/>
    </row>
    <row r="123" spans="1:17" s="4" customFormat="1" ht="4.9000000000000004" customHeight="1" x14ac:dyDescent="0.25">
      <c r="A123" s="3"/>
      <c r="B123" s="110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14"/>
      <c r="N123" s="114"/>
      <c r="O123" s="111"/>
      <c r="P123" s="48"/>
      <c r="Q123" s="30"/>
    </row>
    <row r="124" spans="1:17" s="4" customFormat="1" ht="23.25" customHeight="1" x14ac:dyDescent="0.3">
      <c r="A124" s="3"/>
      <c r="B124" s="117" t="s">
        <v>51</v>
      </c>
      <c r="C124" s="131" t="s">
        <v>121</v>
      </c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67">
        <v>3</v>
      </c>
      <c r="Q124" s="55" t="s">
        <v>12</v>
      </c>
    </row>
    <row r="125" spans="1:17" s="4" customFormat="1" ht="24" customHeight="1" x14ac:dyDescent="0.3">
      <c r="A125" s="3"/>
      <c r="B125" s="39"/>
      <c r="C125" s="58" t="s">
        <v>113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3"/>
      <c r="N125" s="43"/>
      <c r="O125" s="44"/>
      <c r="P125" s="47"/>
      <c r="Q125" s="54" t="s">
        <v>28</v>
      </c>
    </row>
    <row r="126" spans="1:17" s="4" customFormat="1" x14ac:dyDescent="0.25">
      <c r="B126" s="79"/>
      <c r="C126" s="17" t="s">
        <v>114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24"/>
      <c r="N126" s="180" t="s">
        <v>64</v>
      </c>
      <c r="O126" s="181"/>
      <c r="P126" s="203" t="s">
        <v>33</v>
      </c>
      <c r="Q126" s="203"/>
    </row>
    <row r="127" spans="1:17" s="4" customFormat="1" ht="72" customHeight="1" x14ac:dyDescent="0.25">
      <c r="B127" s="18"/>
      <c r="C127" s="10"/>
      <c r="D127" s="10"/>
      <c r="E127" s="10"/>
      <c r="F127" s="10"/>
      <c r="G127" s="10"/>
      <c r="H127" s="10"/>
      <c r="I127" s="10"/>
      <c r="J127" s="10"/>
      <c r="K127" s="10"/>
      <c r="L127" s="156" t="s">
        <v>148</v>
      </c>
      <c r="M127" s="157"/>
      <c r="N127" s="157"/>
      <c r="O127" s="158"/>
      <c r="P127" s="45"/>
      <c r="Q127" s="123"/>
    </row>
    <row r="128" spans="1:17" s="4" customFormat="1" ht="36.6" customHeight="1" x14ac:dyDescent="0.25">
      <c r="B128" s="18"/>
      <c r="C128" s="10"/>
      <c r="D128" s="10"/>
      <c r="E128" s="10"/>
      <c r="F128" s="10"/>
      <c r="G128" s="10"/>
      <c r="H128" s="10"/>
      <c r="I128" s="10"/>
      <c r="J128" s="10"/>
      <c r="K128" s="10"/>
      <c r="L128" s="156"/>
      <c r="M128" s="157"/>
      <c r="N128" s="157"/>
      <c r="O128" s="158"/>
      <c r="P128" s="45"/>
      <c r="Q128" s="28"/>
    </row>
    <row r="129" spans="1:17" ht="42.6" customHeight="1" x14ac:dyDescent="0.25">
      <c r="B129" s="19"/>
      <c r="C129" s="10"/>
      <c r="D129" s="20"/>
      <c r="E129" s="20"/>
      <c r="F129" s="20"/>
      <c r="G129" s="20"/>
      <c r="H129" s="20"/>
      <c r="I129" s="20"/>
      <c r="J129" s="20"/>
      <c r="K129" s="20"/>
      <c r="L129" s="156"/>
      <c r="M129" s="157"/>
      <c r="N129" s="157"/>
      <c r="O129" s="158"/>
      <c r="Q129" s="28"/>
    </row>
    <row r="130" spans="1:17" ht="162.75" customHeight="1" x14ac:dyDescent="0.25">
      <c r="B130" s="19"/>
      <c r="C130" s="10"/>
      <c r="D130" s="20"/>
      <c r="E130" s="20"/>
      <c r="F130" s="20"/>
      <c r="G130" s="20"/>
      <c r="H130" s="20"/>
      <c r="I130" s="20"/>
      <c r="J130" s="20"/>
      <c r="K130" s="20"/>
      <c r="L130" s="156"/>
      <c r="M130" s="157"/>
      <c r="N130" s="157"/>
      <c r="O130" s="158"/>
      <c r="Q130" s="28"/>
    </row>
    <row r="131" spans="1:17" ht="4.9000000000000004" customHeight="1" x14ac:dyDescent="0.25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137"/>
      <c r="N131" s="137"/>
      <c r="O131" s="24"/>
      <c r="P131" s="48"/>
      <c r="Q131" s="30"/>
    </row>
    <row r="132" spans="1:17" s="4" customFormat="1" ht="4.9000000000000004" customHeight="1" x14ac:dyDescent="0.25">
      <c r="A132" s="3"/>
      <c r="B132" s="110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14"/>
      <c r="N132" s="114"/>
      <c r="O132" s="111"/>
      <c r="P132" s="48"/>
      <c r="Q132" s="30"/>
    </row>
    <row r="133" spans="1:17" s="4" customFormat="1" ht="24.75" x14ac:dyDescent="0.25">
      <c r="A133" s="3"/>
      <c r="B133" s="117" t="s">
        <v>115</v>
      </c>
      <c r="C133" s="131" t="s">
        <v>63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83"/>
      <c r="O133" s="84"/>
      <c r="P133" s="56">
        <v>5</v>
      </c>
      <c r="Q133" s="55" t="s">
        <v>27</v>
      </c>
    </row>
    <row r="134" spans="1:17" s="4" customFormat="1" ht="24" x14ac:dyDescent="0.3">
      <c r="A134" s="3"/>
      <c r="B134" s="99"/>
      <c r="C134" s="38" t="s">
        <v>117</v>
      </c>
      <c r="D134" s="38"/>
      <c r="E134" s="38"/>
      <c r="F134" s="38"/>
      <c r="G134" s="38"/>
      <c r="H134" s="38"/>
      <c r="I134" s="38"/>
      <c r="J134" s="38"/>
      <c r="K134" s="38"/>
      <c r="L134" s="227" t="s">
        <v>79</v>
      </c>
      <c r="M134" s="227"/>
      <c r="N134" s="227" t="s">
        <v>80</v>
      </c>
      <c r="O134" s="228"/>
      <c r="P134" s="47"/>
      <c r="Q134" s="54" t="s">
        <v>28</v>
      </c>
    </row>
    <row r="135" spans="1:17" s="4" customFormat="1" x14ac:dyDescent="0.25">
      <c r="A135" s="3"/>
      <c r="B135" s="108"/>
      <c r="C135" s="133" t="s">
        <v>67</v>
      </c>
      <c r="D135" s="17"/>
      <c r="E135" s="17"/>
      <c r="F135" s="17"/>
      <c r="G135" s="17"/>
      <c r="H135" s="17"/>
      <c r="I135" s="17"/>
      <c r="J135" s="17"/>
      <c r="K135" s="17"/>
      <c r="L135" s="226">
        <v>0</v>
      </c>
      <c r="M135" s="226"/>
      <c r="N135" s="222">
        <v>2.5</v>
      </c>
      <c r="O135" s="223"/>
      <c r="P135" s="73"/>
      <c r="Q135" s="28"/>
    </row>
    <row r="136" spans="1:17" s="4" customFormat="1" x14ac:dyDescent="0.25">
      <c r="A136" s="3"/>
      <c r="B136" s="110"/>
      <c r="C136" s="127" t="s">
        <v>68</v>
      </c>
      <c r="D136" s="14"/>
      <c r="E136" s="14"/>
      <c r="F136" s="14"/>
      <c r="G136" s="14"/>
      <c r="H136" s="14"/>
      <c r="I136" s="14"/>
      <c r="J136" s="14"/>
      <c r="K136" s="14"/>
      <c r="L136" s="221">
        <v>0</v>
      </c>
      <c r="M136" s="221"/>
      <c r="N136" s="224">
        <v>2.5</v>
      </c>
      <c r="O136" s="225"/>
      <c r="P136" s="74"/>
      <c r="Q136" s="30"/>
    </row>
    <row r="137" spans="1:17" s="4" customFormat="1" ht="4.9000000000000004" customHeight="1" x14ac:dyDescent="0.25">
      <c r="A137" s="3"/>
      <c r="B137" s="81"/>
      <c r="C137" s="10"/>
      <c r="D137" s="31"/>
      <c r="E137" s="10"/>
      <c r="F137" s="10"/>
      <c r="G137" s="10"/>
      <c r="H137" s="10"/>
      <c r="I137" s="10"/>
      <c r="J137" s="10"/>
      <c r="K137" s="10"/>
      <c r="L137" s="10"/>
      <c r="M137" s="81"/>
      <c r="N137" s="81"/>
      <c r="O137" s="81"/>
      <c r="P137" s="45"/>
      <c r="Q137" s="82"/>
    </row>
  </sheetData>
  <mergeCells count="80">
    <mergeCell ref="L127:O130"/>
    <mergeCell ref="P56:Q56"/>
    <mergeCell ref="L136:M136"/>
    <mergeCell ref="N135:O135"/>
    <mergeCell ref="N136:O136"/>
    <mergeCell ref="N93:O93"/>
    <mergeCell ref="L93:M93"/>
    <mergeCell ref="L134:M134"/>
    <mergeCell ref="N134:O134"/>
    <mergeCell ref="L135:M135"/>
    <mergeCell ref="P126:Q126"/>
    <mergeCell ref="N126:O126"/>
    <mergeCell ref="N90:O90"/>
    <mergeCell ref="P100:Q100"/>
    <mergeCell ref="C105:O105"/>
    <mergeCell ref="L91:M91"/>
    <mergeCell ref="D77:E77"/>
    <mergeCell ref="G77:L77"/>
    <mergeCell ref="L100:O103"/>
    <mergeCell ref="N91:O91"/>
    <mergeCell ref="G66:L66"/>
    <mergeCell ref="M81:O81"/>
    <mergeCell ref="L88:M88"/>
    <mergeCell ref="N88:O88"/>
    <mergeCell ref="L90:M90"/>
    <mergeCell ref="B6:Q6"/>
    <mergeCell ref="P35:Q35"/>
    <mergeCell ref="P41:Q41"/>
    <mergeCell ref="P46:Q46"/>
    <mergeCell ref="P51:Q51"/>
    <mergeCell ref="D27:L27"/>
    <mergeCell ref="D28:L28"/>
    <mergeCell ref="D29:L29"/>
    <mergeCell ref="D30:L30"/>
    <mergeCell ref="D31:L31"/>
    <mergeCell ref="M34:O34"/>
    <mergeCell ref="P16:Q16"/>
    <mergeCell ref="D19:L19"/>
    <mergeCell ref="D20:L20"/>
    <mergeCell ref="D22:L22"/>
    <mergeCell ref="D23:L23"/>
    <mergeCell ref="B3:Q3"/>
    <mergeCell ref="P9:Q9"/>
    <mergeCell ref="G65:L65"/>
    <mergeCell ref="G72:L72"/>
    <mergeCell ref="G73:L73"/>
    <mergeCell ref="B9:L9"/>
    <mergeCell ref="G67:L67"/>
    <mergeCell ref="G68:L68"/>
    <mergeCell ref="G69:L69"/>
    <mergeCell ref="G70:L70"/>
    <mergeCell ref="P65:Q65"/>
    <mergeCell ref="D70:E70"/>
    <mergeCell ref="D72:E72"/>
    <mergeCell ref="M64:O64"/>
    <mergeCell ref="B5:Q5"/>
    <mergeCell ref="D17:L17"/>
    <mergeCell ref="C7:O7"/>
    <mergeCell ref="G74:L74"/>
    <mergeCell ref="G75:L75"/>
    <mergeCell ref="G76:L76"/>
    <mergeCell ref="D21:L21"/>
    <mergeCell ref="D26:L26"/>
    <mergeCell ref="D71:E71"/>
    <mergeCell ref="G71:L71"/>
    <mergeCell ref="D74:E74"/>
    <mergeCell ref="D24:L24"/>
    <mergeCell ref="D25:L25"/>
    <mergeCell ref="D18:L18"/>
    <mergeCell ref="D65:E65"/>
    <mergeCell ref="D75:E75"/>
    <mergeCell ref="D76:E76"/>
    <mergeCell ref="D69:E69"/>
    <mergeCell ref="C110:K121"/>
    <mergeCell ref="G78:L78"/>
    <mergeCell ref="L107:O108"/>
    <mergeCell ref="C107:K108"/>
    <mergeCell ref="L110:O121"/>
    <mergeCell ref="B87:O87"/>
    <mergeCell ref="D78:E78"/>
  </mergeCells>
  <pageMargins left="0.78740157480314965" right="0.11811023622047245" top="0.55118110236220474" bottom="0.15748031496062992" header="0.31496062992125984" footer="0.31496062992125984"/>
  <pageSetup scale="65" orientation="portrait" r:id="rId1"/>
  <headerFooter>
    <oddHeader>&amp;R
Hoja &amp;P de &amp;N</oddHeader>
  </headerFooter>
  <rowBreaks count="2" manualBreakCount="2">
    <brk id="48" min="1" max="16" man="1"/>
    <brk id="104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Base_2</vt:lpstr>
      <vt:lpstr>Hoja3</vt:lpstr>
      <vt:lpstr>Base_2!Área_de_impresión</vt:lpstr>
      <vt:lpstr>Base_2!Títulos_a_imprimir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2014-02-18T16:34:17Z</cp:lastPrinted>
  <dcterms:created xsi:type="dcterms:W3CDTF">2014-02-02T14:25:38Z</dcterms:created>
  <dcterms:modified xsi:type="dcterms:W3CDTF">2014-03-28T19:09:04Z</dcterms:modified>
</cp:coreProperties>
</file>